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AAAAC6E-D5A2-4438-AE37-0031440E8735}" xr6:coauthVersionLast="47" xr6:coauthVersionMax="47" xr10:uidLastSave="{00000000-0000-0000-0000-000000000000}"/>
  <workbookProtection lockStructure="1"/>
  <bookViews>
    <workbookView xWindow="-120" yWindow="-120" windowWidth="29040" windowHeight="15720" tabRatio="917" activeTab="7" xr2:uid="{00000000-000D-0000-FFFF-FFFF00000000}"/>
  </bookViews>
  <sheets>
    <sheet name="Ekamut-caxs" sheetId="19" r:id="rId1"/>
    <sheet name="Dramakan hosqer" sheetId="7" r:id="rId2"/>
    <sheet name="Ekamutneri hamematakan" sheetId="9" r:id="rId3"/>
    <sheet name="Dramakani hamematakan" sheetId="10" r:id="rId4"/>
    <sheet name="Deb. ev kreditor" sheetId="18" r:id="rId5"/>
    <sheet name="Ashkhatavardz" sheetId="11" r:id="rId6"/>
    <sheet name="Komunal " sheetId="26" r:id="rId7"/>
    <sheet name="Khmberi ev erekhaneri tiv" sheetId="22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kreditor'!$A$1:$E$68</definedName>
    <definedName name="_xlnm.Print_Area" localSheetId="1">'Dramakan hosqer'!$A$1:$G$112</definedName>
    <definedName name="_xlnm.Print_Area" localSheetId="3">'Dramakani hamematakan'!$A$1:$F$113</definedName>
    <definedName name="_xlnm.Print_Area" localSheetId="0">'Ekamut-caxs'!$A$1:$E$98</definedName>
    <definedName name="_xlnm.Print_Area" localSheetId="2">'Ekamutneri hamematakan'!$A$1:$F$87</definedName>
    <definedName name="_xlnm.Print_Area" localSheetId="8">'himnakan sovorox. @st bajin'!$A$1:$AB$7</definedName>
    <definedName name="_xlnm.Print_Area" localSheetId="7">'Khmberi ev erekhaneri tiv'!$A$1:$I$31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7" l="1"/>
  <c r="D14" i="7"/>
  <c r="D11" i="19" l="1"/>
  <c r="E26" i="22" l="1"/>
  <c r="E24" i="22"/>
  <c r="J32" i="26"/>
  <c r="J30" i="26"/>
  <c r="D66" i="18"/>
  <c r="D64" i="18"/>
  <c r="D54" i="9" l="1"/>
  <c r="B54" i="9"/>
  <c r="D72" i="9"/>
  <c r="E21" i="9"/>
  <c r="E29" i="9"/>
  <c r="C24" i="10" l="1"/>
  <c r="E34" i="7"/>
  <c r="D34" i="7"/>
  <c r="C34" i="7"/>
  <c r="E26" i="10"/>
  <c r="E72" i="10"/>
  <c r="D13" i="9" l="1"/>
  <c r="E24" i="7"/>
  <c r="D24" i="7"/>
  <c r="C24" i="7"/>
  <c r="E19" i="10" l="1"/>
  <c r="E20" i="10"/>
  <c r="C83" i="10"/>
  <c r="C23" i="10" s="1"/>
  <c r="F20" i="7"/>
  <c r="E20" i="7" s="1"/>
  <c r="A17" i="9"/>
  <c r="A20" i="9"/>
  <c r="A12" i="9"/>
  <c r="A13" i="9"/>
  <c r="A15" i="9"/>
  <c r="E60" i="9"/>
  <c r="E61" i="9"/>
  <c r="E73" i="9"/>
  <c r="E74" i="9"/>
  <c r="E16" i="9"/>
  <c r="E17" i="9"/>
  <c r="E20" i="9"/>
  <c r="E23" i="9"/>
  <c r="C80" i="9"/>
  <c r="C25" i="9"/>
  <c r="D20" i="7" l="1"/>
  <c r="C20" i="7"/>
  <c r="D13" i="19"/>
  <c r="E32" i="7" l="1"/>
  <c r="D32" i="7"/>
  <c r="C32" i="7"/>
  <c r="J25" i="7"/>
  <c r="I25" i="7"/>
  <c r="D19" i="19"/>
  <c r="C62" i="18"/>
  <c r="D54" i="18"/>
  <c r="D59" i="18" s="1"/>
  <c r="D30" i="18"/>
  <c r="D8" i="18"/>
  <c r="D34" i="18" s="1"/>
  <c r="A2" i="18"/>
  <c r="C7" i="11" l="1"/>
  <c r="C12" i="11" l="1"/>
  <c r="N10" i="11" l="1"/>
  <c r="I8" i="22"/>
  <c r="B26" i="7"/>
  <c r="A61" i="10"/>
  <c r="A62" i="10"/>
  <c r="A67" i="10"/>
  <c r="A70" i="10"/>
  <c r="A71" i="10"/>
  <c r="A74" i="10"/>
  <c r="A81" i="10"/>
  <c r="M7" i="26"/>
  <c r="J7" i="26"/>
  <c r="J68" i="7" l="1"/>
  <c r="I68" i="7"/>
  <c r="J67" i="7"/>
  <c r="I67" i="7"/>
  <c r="J66" i="7"/>
  <c r="I66" i="7"/>
  <c r="J65" i="7"/>
  <c r="I65" i="7"/>
  <c r="J64" i="7"/>
  <c r="I64" i="7"/>
  <c r="L8" i="26"/>
  <c r="N8" i="26" s="1"/>
  <c r="L9" i="26"/>
  <c r="N9" i="26" s="1"/>
  <c r="L10" i="26"/>
  <c r="M10" i="26" s="1"/>
  <c r="L11" i="26"/>
  <c r="M11" i="26" s="1"/>
  <c r="L12" i="26"/>
  <c r="N12" i="26" s="1"/>
  <c r="L13" i="26"/>
  <c r="N13" i="26" s="1"/>
  <c r="L14" i="26"/>
  <c r="M14" i="26" s="1"/>
  <c r="L15" i="26"/>
  <c r="M15" i="26" s="1"/>
  <c r="L16" i="26"/>
  <c r="N16" i="26" s="1"/>
  <c r="L17" i="26"/>
  <c r="N17" i="26" s="1"/>
  <c r="L18" i="26"/>
  <c r="M18" i="26" s="1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O7" i="26"/>
  <c r="M8" i="26" l="1"/>
  <c r="M16" i="26"/>
  <c r="N11" i="26"/>
  <c r="M13" i="26"/>
  <c r="M12" i="26"/>
  <c r="N15" i="26"/>
  <c r="M17" i="26"/>
  <c r="M9" i="26"/>
  <c r="N18" i="26"/>
  <c r="N14" i="26"/>
  <c r="N10" i="26"/>
  <c r="B24" i="7" l="1"/>
  <c r="B73" i="10" l="1"/>
  <c r="E72" i="9"/>
  <c r="D71" i="9"/>
  <c r="E71" i="9" s="1"/>
  <c r="D70" i="9"/>
  <c r="E70" i="9" s="1"/>
  <c r="D69" i="9"/>
  <c r="E69" i="9" s="1"/>
  <c r="D68" i="9"/>
  <c r="E68" i="9" s="1"/>
  <c r="D67" i="9"/>
  <c r="E67" i="9" s="1"/>
  <c r="D66" i="9"/>
  <c r="E66" i="9" s="1"/>
  <c r="D65" i="9"/>
  <c r="E65" i="9" s="1"/>
  <c r="D64" i="9"/>
  <c r="E64" i="9" s="1"/>
  <c r="D63" i="9"/>
  <c r="E63" i="9" s="1"/>
  <c r="D62" i="9"/>
  <c r="E62" i="9" s="1"/>
  <c r="B72" i="9"/>
  <c r="B71" i="9"/>
  <c r="B70" i="9"/>
  <c r="B69" i="9"/>
  <c r="B68" i="9"/>
  <c r="B67" i="9"/>
  <c r="B66" i="9"/>
  <c r="B65" i="9"/>
  <c r="B64" i="9"/>
  <c r="B63" i="9"/>
  <c r="B62" i="9"/>
  <c r="D71" i="10"/>
  <c r="E71" i="10" s="1"/>
  <c r="F75" i="7"/>
  <c r="D70" i="10" s="1"/>
  <c r="E70" i="10" s="1"/>
  <c r="F74" i="7"/>
  <c r="D69" i="10" s="1"/>
  <c r="E69" i="10" s="1"/>
  <c r="F73" i="7"/>
  <c r="D68" i="10" s="1"/>
  <c r="E68" i="10" s="1"/>
  <c r="D67" i="10"/>
  <c r="E67" i="10" s="1"/>
  <c r="F71" i="7"/>
  <c r="D66" i="10" s="1"/>
  <c r="E66" i="10" s="1"/>
  <c r="D65" i="10"/>
  <c r="E65" i="10" s="1"/>
  <c r="D64" i="10"/>
  <c r="E64" i="10" s="1"/>
  <c r="F67" i="7"/>
  <c r="B76" i="7"/>
  <c r="B71" i="10" s="1"/>
  <c r="B75" i="7"/>
  <c r="B70" i="10" s="1"/>
  <c r="B74" i="7"/>
  <c r="B69" i="10" s="1"/>
  <c r="B73" i="7"/>
  <c r="B68" i="10" s="1"/>
  <c r="B71" i="7"/>
  <c r="B66" i="10" s="1"/>
  <c r="B70" i="7"/>
  <c r="B65" i="10" s="1"/>
  <c r="B69" i="7"/>
  <c r="B64" i="10" s="1"/>
  <c r="B68" i="7"/>
  <c r="B63" i="10" s="1"/>
  <c r="B67" i="7"/>
  <c r="B62" i="10" s="1"/>
  <c r="B66" i="7"/>
  <c r="B61" i="10" s="1"/>
  <c r="B65" i="7"/>
  <c r="B60" i="10" s="1"/>
  <c r="C8" i="11"/>
  <c r="D60" i="10" l="1"/>
  <c r="K65" i="7"/>
  <c r="D61" i="10"/>
  <c r="E61" i="10" s="1"/>
  <c r="K66" i="7"/>
  <c r="D63" i="10"/>
  <c r="E63" i="10" s="1"/>
  <c r="K68" i="7"/>
  <c r="D62" i="10"/>
  <c r="E62" i="10" s="1"/>
  <c r="K67" i="7"/>
  <c r="O7" i="28"/>
  <c r="M7" i="28"/>
  <c r="Y7" i="28"/>
  <c r="W7" i="28"/>
  <c r="U7" i="28"/>
  <c r="S7" i="28"/>
  <c r="Q7" i="28"/>
  <c r="J7" i="28"/>
  <c r="K7" i="28" s="1"/>
  <c r="D35" i="19"/>
  <c r="D33" i="19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F18" i="26" s="1"/>
  <c r="E8" i="26"/>
  <c r="F8" i="26" s="1"/>
  <c r="F7" i="26"/>
  <c r="D9" i="9"/>
  <c r="E9" i="9" s="1"/>
  <c r="D34" i="19"/>
  <c r="D106" i="10"/>
  <c r="E106" i="10" s="1"/>
  <c r="B106" i="10"/>
  <c r="A106" i="10"/>
  <c r="D105" i="10"/>
  <c r="E105" i="10" s="1"/>
  <c r="B105" i="10"/>
  <c r="A105" i="10"/>
  <c r="D104" i="10"/>
  <c r="E104" i="10" s="1"/>
  <c r="B104" i="10"/>
  <c r="A104" i="10"/>
  <c r="E103" i="10"/>
  <c r="B103" i="10"/>
  <c r="A103" i="10"/>
  <c r="C98" i="10"/>
  <c r="C90" i="10"/>
  <c r="D101" i="10"/>
  <c r="E101" i="10" s="1"/>
  <c r="B101" i="10"/>
  <c r="D100" i="10"/>
  <c r="E100" i="10" s="1"/>
  <c r="B100" i="10"/>
  <c r="D99" i="10"/>
  <c r="B99" i="10"/>
  <c r="B98" i="10"/>
  <c r="A98" i="10"/>
  <c r="D97" i="10"/>
  <c r="E97" i="10" s="1"/>
  <c r="B97" i="10"/>
  <c r="D96" i="10"/>
  <c r="E96" i="10" s="1"/>
  <c r="B96" i="10"/>
  <c r="D95" i="10"/>
  <c r="E95" i="10" s="1"/>
  <c r="B95" i="10"/>
  <c r="D94" i="10"/>
  <c r="E94" i="10" s="1"/>
  <c r="B94" i="10"/>
  <c r="D93" i="10"/>
  <c r="E93" i="10" s="1"/>
  <c r="B93" i="10"/>
  <c r="D92" i="10"/>
  <c r="E92" i="10" s="1"/>
  <c r="B92" i="10"/>
  <c r="D91" i="10"/>
  <c r="E91" i="10" s="1"/>
  <c r="B91" i="10"/>
  <c r="B90" i="10"/>
  <c r="A90" i="10"/>
  <c r="B87" i="10"/>
  <c r="E87" i="10"/>
  <c r="B88" i="10"/>
  <c r="D88" i="10"/>
  <c r="E88" i="10" s="1"/>
  <c r="B86" i="10"/>
  <c r="D85" i="10"/>
  <c r="E85" i="10" s="1"/>
  <c r="B85" i="10"/>
  <c r="D84" i="10"/>
  <c r="E84" i="10" s="1"/>
  <c r="B84" i="10"/>
  <c r="B83" i="10"/>
  <c r="B82" i="10"/>
  <c r="E60" i="10"/>
  <c r="A24" i="10"/>
  <c r="B18" i="10"/>
  <c r="D16" i="10"/>
  <c r="E16" i="10" s="1"/>
  <c r="B16" i="10"/>
  <c r="A8" i="10"/>
  <c r="C80" i="7"/>
  <c r="D80" i="7"/>
  <c r="E80" i="7"/>
  <c r="C40" i="7"/>
  <c r="D40" i="7"/>
  <c r="E40" i="7"/>
  <c r="C87" i="7"/>
  <c r="D87" i="7"/>
  <c r="E87" i="7"/>
  <c r="C99" i="7"/>
  <c r="D99" i="7"/>
  <c r="E99" i="7"/>
  <c r="F99" i="7"/>
  <c r="C95" i="7"/>
  <c r="D95" i="7"/>
  <c r="E95" i="7"/>
  <c r="F95" i="7"/>
  <c r="F87" i="7"/>
  <c r="B64" i="7"/>
  <c r="B59" i="10" s="1"/>
  <c r="F61" i="7"/>
  <c r="D56" i="10" s="1"/>
  <c r="E56" i="10" s="1"/>
  <c r="F60" i="7"/>
  <c r="D55" i="10" s="1"/>
  <c r="E55" i="10" s="1"/>
  <c r="F59" i="7"/>
  <c r="D54" i="10" s="1"/>
  <c r="E54" i="10" s="1"/>
  <c r="F53" i="7"/>
  <c r="D48" i="10" s="1"/>
  <c r="E48" i="10" s="1"/>
  <c r="F50" i="7"/>
  <c r="D45" i="10" s="1"/>
  <c r="E45" i="10" s="1"/>
  <c r="F49" i="7"/>
  <c r="D44" i="10" s="1"/>
  <c r="E44" i="10" s="1"/>
  <c r="F48" i="7"/>
  <c r="D43" i="10" s="1"/>
  <c r="E43" i="10" s="1"/>
  <c r="F39" i="7"/>
  <c r="D34" i="10" s="1"/>
  <c r="E34" i="10" s="1"/>
  <c r="A96" i="7"/>
  <c r="A88" i="7"/>
  <c r="A89" i="7" s="1"/>
  <c r="A90" i="7" s="1"/>
  <c r="F83" i="7"/>
  <c r="F80" i="7" s="1"/>
  <c r="A36" i="7"/>
  <c r="A37" i="7" s="1"/>
  <c r="A38" i="7" s="1"/>
  <c r="A39" i="7" s="1"/>
  <c r="A30" i="7"/>
  <c r="A25" i="10" s="1"/>
  <c r="A15" i="7"/>
  <c r="A16" i="7" s="1"/>
  <c r="A18" i="7" s="1"/>
  <c r="A20" i="7" s="1"/>
  <c r="A21" i="7" s="1"/>
  <c r="A23" i="7" s="1"/>
  <c r="A24" i="7" s="1"/>
  <c r="F21" i="7"/>
  <c r="D15" i="10" s="1"/>
  <c r="E15" i="10" s="1"/>
  <c r="D14" i="10"/>
  <c r="E14" i="10" s="1"/>
  <c r="D13" i="10"/>
  <c r="E13" i="10" s="1"/>
  <c r="B16" i="7"/>
  <c r="B10" i="10" s="1"/>
  <c r="C6" i="9"/>
  <c r="D80" i="9"/>
  <c r="E80" i="9" s="1"/>
  <c r="B80" i="9"/>
  <c r="D79" i="9"/>
  <c r="E79" i="9" s="1"/>
  <c r="B79" i="9"/>
  <c r="D78" i="9"/>
  <c r="E78" i="9" s="1"/>
  <c r="B78" i="9"/>
  <c r="D77" i="9"/>
  <c r="E77" i="9" s="1"/>
  <c r="B77" i="9"/>
  <c r="D76" i="9"/>
  <c r="E76" i="9" s="1"/>
  <c r="B76" i="9"/>
  <c r="D75" i="9"/>
  <c r="E75" i="9" s="1"/>
  <c r="B75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E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B35" i="9"/>
  <c r="D34" i="9"/>
  <c r="E34" i="9" s="1"/>
  <c r="B34" i="9"/>
  <c r="D33" i="9"/>
  <c r="E33" i="9" s="1"/>
  <c r="B33" i="9"/>
  <c r="B32" i="9"/>
  <c r="B31" i="9"/>
  <c r="B30" i="9"/>
  <c r="B28" i="9"/>
  <c r="B27" i="9"/>
  <c r="B26" i="9"/>
  <c r="A25" i="9"/>
  <c r="B25" i="9"/>
  <c r="D8" i="9"/>
  <c r="E8" i="9" s="1"/>
  <c r="D10" i="9"/>
  <c r="E10" i="9" s="1"/>
  <c r="D12" i="9"/>
  <c r="E12" i="9" s="1"/>
  <c r="E13" i="9"/>
  <c r="D14" i="9"/>
  <c r="E14" i="9" s="1"/>
  <c r="D18" i="9"/>
  <c r="E18" i="9" s="1"/>
  <c r="D19" i="9"/>
  <c r="E19" i="9" s="1"/>
  <c r="D22" i="9"/>
  <c r="E22" i="9" s="1"/>
  <c r="D7" i="9"/>
  <c r="E7" i="9" s="1"/>
  <c r="A9" i="9"/>
  <c r="A7" i="9"/>
  <c r="B8" i="9"/>
  <c r="B9" i="9"/>
  <c r="B10" i="9"/>
  <c r="B11" i="9"/>
  <c r="B12" i="9"/>
  <c r="B13" i="9"/>
  <c r="B14" i="9"/>
  <c r="B15" i="9"/>
  <c r="B16" i="9"/>
  <c r="B17" i="9"/>
  <c r="B18" i="9"/>
  <c r="B19" i="9"/>
  <c r="B22" i="9"/>
  <c r="B7" i="9"/>
  <c r="A37" i="19"/>
  <c r="A38" i="19" s="1"/>
  <c r="A39" i="19" s="1"/>
  <c r="A40" i="19" s="1"/>
  <c r="A41" i="19" s="1"/>
  <c r="A35" i="9" s="1"/>
  <c r="A33" i="19"/>
  <c r="A34" i="19" s="1"/>
  <c r="A27" i="9" s="1"/>
  <c r="A14" i="19"/>
  <c r="A10" i="9" s="1"/>
  <c r="D42" i="19"/>
  <c r="D35" i="9" s="1"/>
  <c r="E35" i="9" s="1"/>
  <c r="A2" i="26"/>
  <c r="M26" i="26"/>
  <c r="J26" i="26"/>
  <c r="F26" i="26"/>
  <c r="K19" i="26"/>
  <c r="H19" i="26"/>
  <c r="G19" i="26"/>
  <c r="D19" i="26"/>
  <c r="C19" i="26"/>
  <c r="F31" i="7" l="1"/>
  <c r="D27" i="10" s="1"/>
  <c r="E27" i="10" s="1"/>
  <c r="D28" i="9"/>
  <c r="E28" i="9" s="1"/>
  <c r="F33" i="7"/>
  <c r="D26" i="9"/>
  <c r="E26" i="9" s="1"/>
  <c r="F30" i="7"/>
  <c r="A91" i="7"/>
  <c r="A72" i="10"/>
  <c r="A97" i="7"/>
  <c r="A98" i="7" s="1"/>
  <c r="A101" i="10" s="1"/>
  <c r="A78" i="10"/>
  <c r="A92" i="10"/>
  <c r="A91" i="10"/>
  <c r="D59" i="10"/>
  <c r="E59" i="10" s="1"/>
  <c r="K64" i="7"/>
  <c r="A99" i="10"/>
  <c r="A15" i="19"/>
  <c r="A11" i="9" s="1"/>
  <c r="O12" i="26"/>
  <c r="A93" i="10"/>
  <c r="D15" i="9"/>
  <c r="E15" i="9" s="1"/>
  <c r="D27" i="9"/>
  <c r="E27" i="9" s="1"/>
  <c r="L19" i="26"/>
  <c r="AA7" i="28"/>
  <c r="AB7" i="28" s="1"/>
  <c r="Z7" i="28"/>
  <c r="O11" i="26"/>
  <c r="D98" i="10"/>
  <c r="D90" i="10"/>
  <c r="E90" i="10" s="1"/>
  <c r="E99" i="10"/>
  <c r="A13" i="10"/>
  <c r="A31" i="7"/>
  <c r="A34" i="10"/>
  <c r="D86" i="10"/>
  <c r="A11" i="10"/>
  <c r="A15" i="10"/>
  <c r="A10" i="10"/>
  <c r="A12" i="10"/>
  <c r="A14" i="10"/>
  <c r="A16" i="10"/>
  <c r="A18" i="10"/>
  <c r="A9" i="10"/>
  <c r="A17" i="10"/>
  <c r="A44" i="7"/>
  <c r="A41" i="7"/>
  <c r="A35" i="19"/>
  <c r="A28" i="9" s="1"/>
  <c r="A26" i="9"/>
  <c r="A31" i="9"/>
  <c r="A33" i="9"/>
  <c r="A30" i="9"/>
  <c r="A32" i="9"/>
  <c r="A34" i="9"/>
  <c r="A46" i="19"/>
  <c r="O15" i="26"/>
  <c r="O13" i="26"/>
  <c r="M28" i="26"/>
  <c r="O14" i="26"/>
  <c r="O9" i="26"/>
  <c r="O16" i="26"/>
  <c r="O8" i="26"/>
  <c r="O10" i="26"/>
  <c r="F19" i="26"/>
  <c r="F20" i="26" s="1"/>
  <c r="J19" i="26"/>
  <c r="J20" i="26" s="1"/>
  <c r="O18" i="26"/>
  <c r="E19" i="26"/>
  <c r="I19" i="26"/>
  <c r="D33" i="7" l="1"/>
  <c r="E33" i="7"/>
  <c r="C33" i="7"/>
  <c r="D30" i="7"/>
  <c r="C30" i="7"/>
  <c r="E30" i="7"/>
  <c r="E31" i="7"/>
  <c r="D31" i="7"/>
  <c r="A100" i="10"/>
  <c r="A92" i="7"/>
  <c r="A94" i="10"/>
  <c r="J27" i="26"/>
  <c r="D38" i="19"/>
  <c r="D31" i="9" s="1"/>
  <c r="E31" i="9" s="1"/>
  <c r="F27" i="26"/>
  <c r="D30" i="9"/>
  <c r="E30" i="9" s="1"/>
  <c r="E86" i="10"/>
  <c r="D83" i="10"/>
  <c r="E83" i="10" s="1"/>
  <c r="A42" i="7"/>
  <c r="A36" i="10"/>
  <c r="A45" i="7"/>
  <c r="A39" i="10"/>
  <c r="A44" i="19"/>
  <c r="A36" i="9"/>
  <c r="A47" i="19"/>
  <c r="A39" i="9"/>
  <c r="D56" i="19"/>
  <c r="D49" i="9" s="1"/>
  <c r="E49" i="9" s="1"/>
  <c r="D15" i="19"/>
  <c r="M19" i="26"/>
  <c r="M20" i="26" s="1"/>
  <c r="O17" i="26"/>
  <c r="O19" i="26" s="1"/>
  <c r="O20" i="26" s="1"/>
  <c r="N19" i="26"/>
  <c r="N20" i="26" s="1"/>
  <c r="D23" i="19" s="1"/>
  <c r="D29" i="19" l="1"/>
  <c r="A93" i="7"/>
  <c r="A95" i="10"/>
  <c r="M27" i="26"/>
  <c r="F37" i="7"/>
  <c r="O27" i="26"/>
  <c r="D39" i="19"/>
  <c r="D32" i="9" s="1"/>
  <c r="E32" i="9" s="1"/>
  <c r="D11" i="9"/>
  <c r="E11" i="9" s="1"/>
  <c r="A46" i="7"/>
  <c r="A41" i="10" s="1"/>
  <c r="A40" i="10"/>
  <c r="A43" i="7"/>
  <c r="A38" i="10" s="1"/>
  <c r="A37" i="10"/>
  <c r="A45" i="19"/>
  <c r="A38" i="9" s="1"/>
  <c r="A37" i="9"/>
  <c r="A48" i="19"/>
  <c r="A40" i="9"/>
  <c r="D6" i="9" l="1"/>
  <c r="E6" i="9" s="1"/>
  <c r="A94" i="7"/>
  <c r="A97" i="10" s="1"/>
  <c r="A75" i="10"/>
  <c r="A96" i="10"/>
  <c r="A49" i="19"/>
  <c r="A41" i="9"/>
  <c r="A50" i="19" l="1"/>
  <c r="A42" i="9"/>
  <c r="F79" i="7"/>
  <c r="D82" i="10" s="1"/>
  <c r="E82" i="10" s="1"/>
  <c r="F63" i="7"/>
  <c r="D58" i="10" s="1"/>
  <c r="E58" i="10" s="1"/>
  <c r="F62" i="7"/>
  <c r="D57" i="10" s="1"/>
  <c r="E57" i="10" s="1"/>
  <c r="F58" i="7"/>
  <c r="D53" i="10" s="1"/>
  <c r="E53" i="10" s="1"/>
  <c r="F57" i="7"/>
  <c r="D52" i="10" s="1"/>
  <c r="E52" i="10" s="1"/>
  <c r="F56" i="7"/>
  <c r="D51" i="10" s="1"/>
  <c r="E51" i="10" s="1"/>
  <c r="F55" i="7"/>
  <c r="D50" i="10" s="1"/>
  <c r="E50" i="10" s="1"/>
  <c r="A43" i="9" l="1"/>
  <c r="F54" i="7"/>
  <c r="D49" i="10" s="1"/>
  <c r="E49" i="10" s="1"/>
  <c r="F52" i="7"/>
  <c r="D47" i="10" s="1"/>
  <c r="E47" i="10" s="1"/>
  <c r="F51" i="7"/>
  <c r="D46" i="10" s="1"/>
  <c r="E46" i="10" s="1"/>
  <c r="F47" i="7"/>
  <c r="F46" i="7"/>
  <c r="D41" i="10" s="1"/>
  <c r="E41" i="10" s="1"/>
  <c r="F45" i="7"/>
  <c r="D40" i="10" s="1"/>
  <c r="E40" i="10" s="1"/>
  <c r="F44" i="7"/>
  <c r="D39" i="10" s="1"/>
  <c r="E39" i="10" s="1"/>
  <c r="F43" i="7"/>
  <c r="D38" i="10" s="1"/>
  <c r="E38" i="10" s="1"/>
  <c r="F42" i="7"/>
  <c r="D37" i="10" s="1"/>
  <c r="E37" i="10" s="1"/>
  <c r="F41" i="7"/>
  <c r="F38" i="7"/>
  <c r="D33" i="10" s="1"/>
  <c r="E33" i="10" s="1"/>
  <c r="A2" i="22"/>
  <c r="D32" i="10"/>
  <c r="E32" i="10" s="1"/>
  <c r="F36" i="7"/>
  <c r="F35" i="7"/>
  <c r="E28" i="10"/>
  <c r="D25" i="10"/>
  <c r="E25" i="10" s="1"/>
  <c r="F23" i="7"/>
  <c r="D17" i="10" s="1"/>
  <c r="E17" i="10" s="1"/>
  <c r="F18" i="7"/>
  <c r="D12" i="10" s="1"/>
  <c r="E12" i="10" s="1"/>
  <c r="D30" i="10" l="1"/>
  <c r="D35" i="7"/>
  <c r="C35" i="7"/>
  <c r="E35" i="7"/>
  <c r="D31" i="10"/>
  <c r="E31" i="10" s="1"/>
  <c r="D36" i="7"/>
  <c r="C36" i="7"/>
  <c r="E36" i="7"/>
  <c r="D42" i="10"/>
  <c r="E42" i="10" s="1"/>
  <c r="F40" i="7"/>
  <c r="D35" i="10" s="1"/>
  <c r="E35" i="10" s="1"/>
  <c r="D36" i="10"/>
  <c r="E36" i="10" s="1"/>
  <c r="A52" i="19"/>
  <c r="A44" i="9"/>
  <c r="F17" i="7"/>
  <c r="F16" i="7"/>
  <c r="F15" i="7"/>
  <c r="D9" i="10" s="1"/>
  <c r="E9" i="10" s="1"/>
  <c r="F14" i="7"/>
  <c r="E30" i="10" l="1"/>
  <c r="D11" i="10"/>
  <c r="E11" i="10" s="1"/>
  <c r="E17" i="7"/>
  <c r="C17" i="7"/>
  <c r="D17" i="7"/>
  <c r="D8" i="10"/>
  <c r="E8" i="10" s="1"/>
  <c r="C14" i="7"/>
  <c r="D10" i="10"/>
  <c r="E10" i="10" s="1"/>
  <c r="D16" i="7"/>
  <c r="E16" i="7"/>
  <c r="C16" i="7"/>
  <c r="A45" i="9"/>
  <c r="C13" i="7" l="1"/>
  <c r="D13" i="7"/>
  <c r="E13" i="7"/>
  <c r="A54" i="19"/>
  <c r="H19" i="22"/>
  <c r="G19" i="22"/>
  <c r="F19" i="22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E8" i="22"/>
  <c r="A55" i="19" l="1"/>
  <c r="E19" i="22"/>
  <c r="I19" i="22"/>
  <c r="I20" i="22" l="1"/>
  <c r="A56" i="19"/>
  <c r="A48" i="9"/>
  <c r="G1" i="7"/>
  <c r="A49" i="9" l="1"/>
  <c r="A2" i="9"/>
  <c r="B21" i="10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5" i="7"/>
  <c r="B40" i="10" s="1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9" i="7"/>
  <c r="B54" i="10" s="1"/>
  <c r="B60" i="7"/>
  <c r="B55" i="10" s="1"/>
  <c r="B61" i="7"/>
  <c r="B56" i="10" s="1"/>
  <c r="B62" i="7"/>
  <c r="B57" i="10" s="1"/>
  <c r="B63" i="7"/>
  <c r="B58" i="10" s="1"/>
  <c r="B44" i="7"/>
  <c r="B39" i="10" s="1"/>
  <c r="B42" i="7"/>
  <c r="B37" i="10" s="1"/>
  <c r="B43" i="7"/>
  <c r="B38" i="10" s="1"/>
  <c r="B41" i="7"/>
  <c r="B36" i="10" s="1"/>
  <c r="B36" i="7"/>
  <c r="B31" i="10" s="1"/>
  <c r="B37" i="7"/>
  <c r="B32" i="10" s="1"/>
  <c r="B38" i="7"/>
  <c r="B33" i="10" s="1"/>
  <c r="B39" i="7"/>
  <c r="B34" i="10" s="1"/>
  <c r="B40" i="7"/>
  <c r="B35" i="10" s="1"/>
  <c r="B35" i="7"/>
  <c r="B30" i="10" s="1"/>
  <c r="B31" i="7"/>
  <c r="B27" i="10" s="1"/>
  <c r="B30" i="7"/>
  <c r="B25" i="10" s="1"/>
  <c r="B29" i="7"/>
  <c r="B24" i="10" s="1"/>
  <c r="A47" i="7"/>
  <c r="A12" i="19"/>
  <c r="E5" i="7"/>
  <c r="E4" i="7"/>
  <c r="A48" i="7" l="1"/>
  <c r="A42" i="10"/>
  <c r="A8" i="9"/>
  <c r="A58" i="19"/>
  <c r="A43" i="10" l="1"/>
  <c r="A59" i="19"/>
  <c r="A50" i="7" l="1"/>
  <c r="A44" i="10"/>
  <c r="A18" i="19"/>
  <c r="A14" i="9" s="1"/>
  <c r="A60" i="19"/>
  <c r="A52" i="9"/>
  <c r="G21" i="11"/>
  <c r="G19" i="11"/>
  <c r="D111" i="10"/>
  <c r="D109" i="10"/>
  <c r="D85" i="9"/>
  <c r="D83" i="9"/>
  <c r="E108" i="7"/>
  <c r="E106" i="7"/>
  <c r="N7" i="11"/>
  <c r="A45" i="10" l="1"/>
  <c r="A53" i="9"/>
  <c r="K101" i="7"/>
  <c r="J101" i="7"/>
  <c r="I101" i="7"/>
  <c r="K100" i="7"/>
  <c r="J100" i="7"/>
  <c r="I100" i="7"/>
  <c r="K98" i="7"/>
  <c r="J98" i="7"/>
  <c r="I98" i="7"/>
  <c r="K97" i="7"/>
  <c r="J97" i="7"/>
  <c r="I97" i="7"/>
  <c r="K96" i="7"/>
  <c r="J96" i="7"/>
  <c r="I96" i="7"/>
  <c r="K94" i="7"/>
  <c r="J94" i="7"/>
  <c r="I94" i="7"/>
  <c r="K93" i="7"/>
  <c r="J93" i="7"/>
  <c r="I93" i="7"/>
  <c r="K92" i="7"/>
  <c r="J92" i="7"/>
  <c r="I92" i="7"/>
  <c r="K91" i="7"/>
  <c r="J91" i="7"/>
  <c r="I91" i="7"/>
  <c r="K90" i="7"/>
  <c r="J90" i="7"/>
  <c r="I90" i="7"/>
  <c r="K89" i="7"/>
  <c r="J89" i="7"/>
  <c r="I89" i="7"/>
  <c r="K88" i="7"/>
  <c r="J88" i="7"/>
  <c r="I88" i="7"/>
  <c r="K85" i="7"/>
  <c r="J85" i="7"/>
  <c r="I85" i="7"/>
  <c r="J83" i="7"/>
  <c r="I83" i="7"/>
  <c r="K82" i="7"/>
  <c r="J82" i="7"/>
  <c r="I82" i="7"/>
  <c r="K81" i="7"/>
  <c r="J81" i="7"/>
  <c r="I81" i="7"/>
  <c r="J79" i="7"/>
  <c r="I79" i="7"/>
  <c r="J78" i="7"/>
  <c r="I78" i="7"/>
  <c r="J63" i="7"/>
  <c r="I63" i="7"/>
  <c r="J62" i="7"/>
  <c r="I62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39" i="7"/>
  <c r="I39" i="7"/>
  <c r="J38" i="7"/>
  <c r="I38" i="7"/>
  <c r="J37" i="7"/>
  <c r="I37" i="7"/>
  <c r="J36" i="7"/>
  <c r="I36" i="7"/>
  <c r="J35" i="7"/>
  <c r="I35" i="7"/>
  <c r="J31" i="7"/>
  <c r="I31" i="7"/>
  <c r="J30" i="7"/>
  <c r="I30" i="7"/>
  <c r="J26" i="7"/>
  <c r="I26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K14" i="7"/>
  <c r="A52" i="7" l="1"/>
  <c r="A46" i="10"/>
  <c r="A22" i="19"/>
  <c r="A20" i="19"/>
  <c r="A16" i="9" s="1"/>
  <c r="A54" i="9"/>
  <c r="C86" i="7"/>
  <c r="I95" i="7"/>
  <c r="I80" i="7"/>
  <c r="I99" i="7"/>
  <c r="E86" i="7"/>
  <c r="I87" i="7"/>
  <c r="J80" i="7"/>
  <c r="J40" i="7"/>
  <c r="I13" i="7"/>
  <c r="J99" i="7"/>
  <c r="J87" i="7"/>
  <c r="J95" i="7"/>
  <c r="I40" i="7"/>
  <c r="J13" i="7"/>
  <c r="D86" i="7"/>
  <c r="N8" i="11"/>
  <c r="N9" i="11" s="1"/>
  <c r="D32" i="19" s="1"/>
  <c r="A2" i="11"/>
  <c r="C102" i="10"/>
  <c r="C7" i="10"/>
  <c r="F5" i="10"/>
  <c r="A2" i="10"/>
  <c r="C24" i="9"/>
  <c r="K99" i="7"/>
  <c r="K95" i="7"/>
  <c r="K87" i="7"/>
  <c r="K79" i="7"/>
  <c r="K78" i="7"/>
  <c r="K63" i="7"/>
  <c r="K62" i="7"/>
  <c r="K61" i="7"/>
  <c r="K60" i="7"/>
  <c r="K59" i="7"/>
  <c r="K58" i="7"/>
  <c r="K57" i="7"/>
  <c r="K56" i="7"/>
  <c r="K55" i="7"/>
  <c r="K53" i="7"/>
  <c r="K52" i="7"/>
  <c r="K51" i="7"/>
  <c r="K50" i="7"/>
  <c r="K49" i="7"/>
  <c r="K48" i="7"/>
  <c r="K47" i="7"/>
  <c r="K46" i="7"/>
  <c r="K45" i="7"/>
  <c r="K44" i="7"/>
  <c r="K43" i="7"/>
  <c r="K42" i="7"/>
  <c r="K41" i="7"/>
  <c r="K39" i="7"/>
  <c r="K38" i="7"/>
  <c r="K23" i="7"/>
  <c r="K21" i="7"/>
  <c r="K20" i="7"/>
  <c r="K19" i="7"/>
  <c r="K17" i="7"/>
  <c r="A7" i="7"/>
  <c r="K36" i="7"/>
  <c r="K31" i="7"/>
  <c r="A23" i="19" l="1"/>
  <c r="A19" i="9" s="1"/>
  <c r="A18" i="9"/>
  <c r="D25" i="9"/>
  <c r="E25" i="9" s="1"/>
  <c r="F29" i="7"/>
  <c r="D89" i="19"/>
  <c r="K24" i="7"/>
  <c r="D18" i="10"/>
  <c r="E18" i="10" s="1"/>
  <c r="K26" i="7"/>
  <c r="D21" i="10"/>
  <c r="E21" i="10" s="1"/>
  <c r="A53" i="7"/>
  <c r="A47" i="10"/>
  <c r="A63" i="19"/>
  <c r="A55" i="9"/>
  <c r="C89" i="10"/>
  <c r="C22" i="10" s="1"/>
  <c r="C107" i="10" s="1"/>
  <c r="K84" i="7"/>
  <c r="I84" i="7"/>
  <c r="K15" i="7"/>
  <c r="F86" i="7"/>
  <c r="K83" i="7"/>
  <c r="K80" i="7"/>
  <c r="K18" i="7"/>
  <c r="K35" i="7"/>
  <c r="K30" i="7"/>
  <c r="K37" i="7"/>
  <c r="I86" i="7"/>
  <c r="J86" i="7"/>
  <c r="K40" i="7"/>
  <c r="C81" i="9"/>
  <c r="D102" i="10"/>
  <c r="E102" i="10" s="1"/>
  <c r="N29" i="7" l="1"/>
  <c r="M29" i="7"/>
  <c r="D24" i="10"/>
  <c r="D23" i="10" s="1"/>
  <c r="K29" i="7"/>
  <c r="C29" i="7"/>
  <c r="C28" i="7" s="1"/>
  <c r="C27" i="7" s="1"/>
  <c r="D24" i="9"/>
  <c r="E24" i="9" s="1"/>
  <c r="F28" i="7"/>
  <c r="F27" i="7" s="1"/>
  <c r="E6" i="10"/>
  <c r="K86" i="7"/>
  <c r="A54" i="7"/>
  <c r="A48" i="10"/>
  <c r="A56" i="9"/>
  <c r="J84" i="7"/>
  <c r="F89" i="19"/>
  <c r="K54" i="7"/>
  <c r="F13" i="7"/>
  <c r="K13" i="7" s="1"/>
  <c r="D28" i="7" l="1"/>
  <c r="I29" i="7"/>
  <c r="E28" i="7"/>
  <c r="K28" i="7" s="1"/>
  <c r="J29" i="7"/>
  <c r="C104" i="7"/>
  <c r="F104" i="7"/>
  <c r="E24" i="10"/>
  <c r="E23" i="10" s="1"/>
  <c r="A49" i="10"/>
  <c r="A57" i="9"/>
  <c r="D81" i="9"/>
  <c r="E81" i="9" s="1"/>
  <c r="D7" i="10"/>
  <c r="E7" i="10" s="1"/>
  <c r="J28" i="7" l="1"/>
  <c r="E27" i="7"/>
  <c r="E104" i="7" s="1"/>
  <c r="D27" i="7"/>
  <c r="I27" i="7" s="1"/>
  <c r="I28" i="7"/>
  <c r="A56" i="7"/>
  <c r="A50" i="10"/>
  <c r="A58" i="9"/>
  <c r="J12" i="7"/>
  <c r="I12" i="7"/>
  <c r="K12" i="7"/>
  <c r="D104" i="7" l="1"/>
  <c r="I104" i="7" s="1"/>
  <c r="J27" i="7"/>
  <c r="K27" i="7"/>
  <c r="A57" i="7"/>
  <c r="A51" i="10"/>
  <c r="K104" i="7"/>
  <c r="J104" i="7" l="1"/>
  <c r="A58" i="7"/>
  <c r="A52" i="10"/>
  <c r="A59" i="7" l="1"/>
  <c r="A53" i="10"/>
  <c r="A60" i="7" l="1"/>
  <c r="A54" i="10"/>
  <c r="A87" i="19"/>
  <c r="A86" i="19"/>
  <c r="A61" i="7" l="1"/>
  <c r="A55" i="10"/>
  <c r="A88" i="19"/>
  <c r="A56" i="10" l="1"/>
  <c r="A63" i="7" l="1"/>
  <c r="A57" i="10"/>
  <c r="A64" i="7" l="1"/>
  <c r="A58" i="10"/>
  <c r="A78" i="7" l="1"/>
  <c r="A73" i="10" s="1"/>
  <c r="A59" i="10"/>
  <c r="A60" i="10" l="1"/>
  <c r="A84" i="7" l="1"/>
  <c r="A79" i="10" s="1"/>
  <c r="A81" i="7" l="1"/>
  <c r="A76" i="10" s="1"/>
  <c r="A77" i="10" l="1"/>
  <c r="A84" i="10"/>
  <c r="A83" i="7" l="1"/>
  <c r="A85" i="7" l="1"/>
  <c r="A87" i="10"/>
  <c r="A88" i="10" l="1"/>
  <c r="A80" i="10"/>
  <c r="E98" i="10"/>
  <c r="D89" i="10"/>
  <c r="E89" i="10" s="1"/>
  <c r="E22" i="10" s="1"/>
  <c r="D22" i="10" l="1"/>
  <c r="D107" i="10" s="1"/>
  <c r="E107" i="10" s="1"/>
</calcChain>
</file>

<file path=xl/sharedStrings.xml><?xml version="1.0" encoding="utf-8"?>
<sst xmlns="http://schemas.openxmlformats.org/spreadsheetml/2006/main" count="589" uniqueCount="365">
  <si>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</si>
  <si>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</si>
  <si>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</si>
  <si>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</si>
  <si>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</si>
  <si>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</si>
  <si>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</si>
  <si>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</si>
  <si>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</si>
  <si>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</si>
  <si>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</si>
  <si>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</si>
  <si>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</si>
  <si>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</si>
  <si>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</si>
  <si>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</si>
  <si>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</si>
  <si>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</si>
  <si>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</si>
  <si>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</si>
  <si>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</si>
  <si>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</si>
  <si>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</si>
  <si>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</si>
  <si>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</si>
  <si>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</si>
  <si>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</si>
  <si>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</si>
  <si>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</si>
  <si>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</si>
  <si>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</si>
  <si>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</si>
  <si>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</si>
  <si>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</si>
  <si>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</si>
  <si>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</si>
  <si>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</si>
  <si>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</si>
  <si>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</si>
  <si>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</si>
  <si>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</si>
  <si>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</si>
  <si>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</si>
  <si>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</si>
  <si>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</si>
  <si>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</si>
  <si>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</si>
  <si>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</si>
  <si>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</si>
  <si>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</si>
  <si>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</si>
  <si>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</si>
  <si>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</si>
  <si>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</si>
  <si>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</si>
  <si>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</si>
  <si>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</si>
  <si>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</si>
  <si>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</si>
  <si>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</si>
  <si>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</si>
  <si>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</si>
  <si>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</si>
  <si>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</si>
  <si>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</si>
  <si>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</si>
  <si>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</si>
  <si>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</si>
  <si>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</si>
  <si>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</si>
  <si>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</si>
  <si>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</si>
  <si>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</si>
  <si>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</si>
  <si>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</si>
  <si>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</si>
  <si>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</si>
  <si>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</si>
  <si>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</si>
  <si>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</si>
  <si>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</si>
  <si>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</si>
  <si>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</si>
  <si>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</si>
  <si>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</si>
  <si>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</si>
  <si>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</si>
  <si>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</si>
  <si>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</si>
  <si>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</si>
  <si>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</si>
  <si>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</si>
  <si>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</si>
  <si>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</si>
  <si>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</si>
  <si>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</si>
  <si>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</si>
  <si>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</si>
  <si>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</si>
  <si>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</si>
  <si>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</si>
  <si>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</si>
  <si>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</si>
  <si>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</si>
  <si>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</si>
  <si>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</si>
  <si>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</si>
  <si>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</si>
  <si>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</si>
  <si>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</si>
  <si>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</si>
  <si>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</si>
  <si>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</si>
  <si>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</si>
  <si>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</si>
  <si>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</si>
  <si>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</si>
  <si>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</si>
  <si>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</si>
  <si>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</si>
  <si>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</si>
  <si>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</si>
  <si>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</si>
  <si>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</si>
  <si>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</si>
  <si>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</si>
  <si>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</si>
  <si>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</si>
  <si>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</si>
  <si>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</si>
  <si>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</si>
  <si>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</si>
  <si>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</si>
  <si>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</si>
  <si>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</si>
  <si>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</si>
  <si>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</si>
  <si>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</si>
  <si>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</si>
  <si>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</si>
  <si>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</si>
  <si>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</si>
  <si>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</si>
  <si>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</si>
  <si>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</si>
  <si>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</si>
  <si>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</si>
  <si>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</si>
  <si>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</si>
  <si>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</si>
  <si>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</si>
  <si>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</si>
  <si>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</si>
  <si>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</si>
  <si>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</si>
  <si>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</si>
  <si>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</si>
  <si>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</si>
  <si>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</si>
  <si>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</si>
  <si>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</si>
  <si>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</si>
  <si>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</si>
  <si>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</si>
  <si>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</si>
  <si>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</si>
  <si>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</si>
  <si>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</si>
  <si>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</si>
  <si>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</si>
  <si>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</si>
  <si>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</si>
  <si>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</si>
  <si>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</si>
  <si>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</si>
  <si>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</si>
  <si>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</si>
  <si>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</si>
  <si>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</si>
  <si>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</si>
  <si>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</si>
  <si>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</si>
  <si>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</si>
  <si>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</si>
  <si>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</si>
  <si>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</si>
  <si>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</si>
  <si>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5 ամսվա
հավելում
/հազ.դրամ/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</si>
  <si>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</si>
  <si>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</si>
  <si>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</si>
  <si>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2023թ. աշխատակիցների աշխատավարձի հաշվարկի վերաբերյալ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</si>
  <si>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</si>
  <si>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</si>
  <si>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</si>
  <si>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</si>
  <si>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</si>
  <si>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</si>
  <si>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</si>
  <si>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</si>
  <si>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</si>
  <si>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</si>
  <si>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</si>
  <si>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</si>
  <si>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</si>
  <si>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</si>
  <si>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</si>
  <si>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</si>
  <si>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</si>
  <si>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</si>
  <si>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</si>
  <si>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</si>
  <si>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</si>
  <si>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</si>
  <si>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</si>
  <si>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</si>
  <si>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</si>
  <si>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</si>
  <si>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</si>
  <si>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</si>
  <si>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</si>
  <si>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</si>
  <si>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</si>
  <si>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</si>
  <si>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</si>
  <si>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</si>
  <si>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</si>
  <si>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</si>
  <si>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</si>
  <si>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</si>
  <si>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</si>
  <si>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</si>
  <si>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</si>
  <si>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</si>
  <si>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</si>
  <si>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</si>
  <si>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</si>
  <si>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</si>
  <si>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</si>
  <si>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</si>
  <si>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</si>
  <si>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</si>
  <si>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</si>
  <si>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</si>
  <si>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</si>
  <si>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</si>
  <si>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</si>
  <si>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</si>
  <si>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</si>
  <si>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</si>
  <si>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</si>
  <si>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</si>
  <si>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</si>
  <si>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</si>
  <si>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</si>
  <si>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</si>
  <si>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</si>
  <si>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</si>
  <si>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</si>
  <si>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Տպագրական ծառայությունների գծով</t>
  </si>
  <si>
    <t>նոր տողեր ավելացնել 79 և 80 տողերի միջև</t>
  </si>
  <si>
    <t>նոր տողեր ավելացնել 72 և 73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</si>
  <si>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</si>
  <si>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</si>
  <si>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</si>
  <si>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</si>
  <si>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</si>
  <si>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</si>
  <si>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</si>
  <si>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</si>
  <si>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</si>
  <si>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</si>
  <si>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</si>
  <si>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</si>
  <si>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</si>
  <si>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</si>
  <si>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</si>
  <si>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</si>
  <si>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>Տեսագրության գծով</t>
  </si>
  <si>
    <t>Դիզայնի գծով</t>
  </si>
  <si>
    <t>Քիմիական մաքրման գծով</t>
  </si>
  <si>
    <t>Ֆոտոնկարահանման գծով</t>
  </si>
  <si>
    <t>Իրավաբանական խորհրդատվության գծով</t>
  </si>
  <si>
    <t>Տրանսպորտի գծով</t>
  </si>
  <si>
    <t>Էլեկտրական սարքերի վերանորոգման ծառյությունների գծով</t>
  </si>
  <si>
    <t>Փոստային ծառայության գծով</t>
  </si>
  <si>
    <t>Արխիվացման գծով</t>
  </si>
  <si>
    <t>Գույքագրման գծով</t>
  </si>
  <si>
    <t>Գովազդի գծով</t>
  </si>
  <si>
    <t>Դահլիճի վարձակալության գծով</t>
  </si>
  <si>
    <t>Ձայնագրման գծով</t>
  </si>
  <si>
    <r>
      <t xml:space="preserve">Հաշվետու ժամանակա շրջանի </t>
    </r>
    <r>
      <rPr>
        <b/>
        <u/>
        <sz val="10"/>
        <rFont val="GHEA Grapalat"/>
        <family val="3"/>
      </rPr>
      <t xml:space="preserve">նախատեսվող նախահաշիվ </t>
    </r>
  </si>
  <si>
    <r>
      <t xml:space="preserve">հիմնական բաժնի աշխատա վարձ </t>
    </r>
    <r>
      <rPr>
        <b/>
        <u/>
        <sz val="10"/>
        <rFont val="GHEA Grapalat"/>
        <family val="3"/>
      </rPr>
      <t xml:space="preserve">ըստ տարիֆիկա ցիայի </t>
    </r>
    <r>
      <rPr>
        <sz val="10"/>
        <rFont val="GHEA Grapalat"/>
        <family val="3"/>
      </rPr>
      <t>/կցել/</t>
    </r>
  </si>
  <si>
    <r>
      <t xml:space="preserve">վճարովի/ գեղագիտա կան ծառայու 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</si>
  <si>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աշխատավարձի ֆոնդն ըստ հաստիքա ցուցակի </t>
    </r>
    <r>
      <rPr>
        <b/>
        <u/>
        <sz val="10"/>
        <rFont val="GHEA Grapalat"/>
        <family val="3"/>
      </rPr>
      <t>առանց հնոցապանի</t>
    </r>
  </si>
  <si>
    <t>Վարձակալության գծով</t>
  </si>
  <si>
    <t>31.12.2023</t>
  </si>
  <si>
    <t>Հայփոստ ՓԲԸ</t>
  </si>
  <si>
    <t>փոստային ծառ․</t>
  </si>
  <si>
    <t>ինտերնետի գծով</t>
  </si>
  <si>
    <t xml:space="preserve">Յուքոմ ՍՊԸ </t>
  </si>
  <si>
    <t>Արթուր Պետրոսյան Ա/Ձ</t>
  </si>
  <si>
    <t>իրավ․ փաստաբ․ծառ․</t>
  </si>
  <si>
    <t>Խաս-Խազ ՍՊԸ</t>
  </si>
  <si>
    <t>տնտեսական</t>
  </si>
  <si>
    <t>Մուրադ Մկրտչյան Ա/Ձ</t>
  </si>
  <si>
    <t xml:space="preserve">Գործք ՍՊԸ </t>
  </si>
  <si>
    <t>բաժանորդագր․ գծով</t>
  </si>
  <si>
    <t>ՄՊ Քլինինգ սերվիս</t>
  </si>
  <si>
    <t>քիմ․մաքրում</t>
  </si>
  <si>
    <t>Հրշեջ անվտանգ․ ծառ․</t>
  </si>
  <si>
    <t>Արթուր Թումասյան Ա/Ձ</t>
  </si>
  <si>
    <t>քարտրիջների լիցքավորում</t>
  </si>
  <si>
    <t>ծաղիկների գծով</t>
  </si>
  <si>
    <t>Էյբիսիդի դոմեն</t>
  </si>
  <si>
    <t>կայքի սպաս․</t>
  </si>
  <si>
    <t>Բայ ՍՊԸ</t>
  </si>
  <si>
    <t>Մարդկային ռեսուրսների կառավարման գծով</t>
  </si>
  <si>
    <t xml:space="preserve"> Մասնագիտական կրթությանծառ․գծով</t>
  </si>
  <si>
    <t xml:space="preserve">                                                          հ. __________- Ա որոշմամբ </t>
  </si>
  <si>
    <t xml:space="preserve"> </t>
  </si>
  <si>
    <t>Էքստերիեր գրուպ</t>
  </si>
  <si>
    <t>Գապեքս ՍՊԸ</t>
  </si>
  <si>
    <t xml:space="preserve">Վալիռով ՍՊԸ </t>
  </si>
  <si>
    <t>կամավոր դրոշման․ գծով</t>
  </si>
  <si>
    <t>2023թ․</t>
  </si>
  <si>
    <t>Պրակտիկայի գծով</t>
  </si>
  <si>
    <t>պարգևատ րում</t>
  </si>
  <si>
    <t xml:space="preserve">փոխարի նող
ների գծով </t>
  </si>
  <si>
    <t>հնոցապան ների աշխատավարձ /5 ամիս/</t>
  </si>
  <si>
    <t>Փաստաբանական ծառայության գծով</t>
  </si>
  <si>
    <t>Գրքի տպագրություն</t>
  </si>
  <si>
    <t>Գրքի տպագրության գծով</t>
  </si>
  <si>
    <t>Գրքի տպագրությունից</t>
  </si>
  <si>
    <t>Փոստային  ծառայություն</t>
  </si>
  <si>
    <t>Պրակտիկայի   գծով</t>
  </si>
  <si>
    <t>ՀՄ գույքի մաշվածք</t>
  </si>
  <si>
    <t>Գույքի վերագնահատում և գույքագրում</t>
  </si>
  <si>
    <t>Փաստաթղթերի արխիվացում</t>
  </si>
  <si>
    <t>Անխափան սնուցման սարքերի վերանորոգում</t>
  </si>
  <si>
    <t>Գորգերի մաքրում</t>
  </si>
  <si>
    <t>Գործք ամսագիր 6 ամիս</t>
  </si>
  <si>
    <t>Տարեկան սպասարկում</t>
  </si>
  <si>
    <t>Տարեկան սպասարկում ՀԾ,Դոմենի,աշակերտական</t>
  </si>
  <si>
    <t>Քաթրիջների լիցքավորում, համակարգիչների սապասարկում</t>
  </si>
  <si>
    <t>Տարեկան ծառայություն</t>
  </si>
  <si>
    <t>Առաջին օգնության դեղորայք</t>
  </si>
  <si>
    <t>դպրոցի կարիքների համար</t>
  </si>
  <si>
    <t>տարեկան սպասարկում</t>
  </si>
  <si>
    <t>Կացության պարտադիր վճար</t>
  </si>
  <si>
    <t xml:space="preserve">Միջոցառման համար՝ համաձայն.պայմ </t>
  </si>
  <si>
    <t>Միջոցառման՝ բաներների,պաստառների տպագրում</t>
  </si>
  <si>
    <t>Աշխատակիցների տարեկան սպասարկում</t>
  </si>
  <si>
    <t>անվտանգության լույսեր միջանցքների համար</t>
  </si>
  <si>
    <t xml:space="preserve">Երաժշտական գործիքների տեղափոխում </t>
  </si>
  <si>
    <t>Դպրոցի ճակատային պատուհանների և Ռոյալների նորոգում</t>
  </si>
  <si>
    <t>Դպրոցի ընդունելության համար</t>
  </si>
  <si>
    <t xml:space="preserve">Տեսագրության  համար և այլն  </t>
  </si>
  <si>
    <t>տպագրական նյութերի ձևավորում</t>
  </si>
  <si>
    <t>ելույթների նկարահանում</t>
  </si>
  <si>
    <t>Համերգի ձայնագրում</t>
  </si>
  <si>
    <t>Հյուրասիրություն,ընդունելություն</t>
  </si>
  <si>
    <t>Տ. Հեքեքյան</t>
  </si>
  <si>
    <t>Ն. Սարգսյան</t>
  </si>
  <si>
    <t>«Երևանի Սայաթ-Նովայի անվան երաժշտական դպրոց»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</si>
</sst>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2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6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164" fontId="61" fillId="0" borderId="0" xfId="0" applyNumberFormat="1" applyFont="1" applyAlignment="1">
      <alignment horizontal="center"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43" fillId="25" borderId="23" xfId="0" applyFont="1" applyFill="1" applyBorder="1" applyAlignment="1">
      <alignment horizontal="center" vertical="center" wrapText="1"/>
    </xf>
    <xf numFmtId="0" fontId="43" fillId="25" borderId="12" xfId="0" applyFont="1" applyFill="1" applyBorder="1" applyAlignment="1">
      <alignment horizontal="center" vertical="center" wrapText="1"/>
    </xf>
    <xf numFmtId="0" fontId="30" fillId="25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5" borderId="0" xfId="0" applyFont="1" applyFill="1" applyAlignment="1">
      <alignment horizontal="center" vertical="center"/>
    </xf>
    <xf numFmtId="0" fontId="42" fillId="25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0" fontId="30" fillId="25" borderId="21" xfId="0" applyFont="1" applyFill="1" applyBorder="1" applyAlignment="1">
      <alignment horizontal="center" vertical="center" wrapText="1"/>
    </xf>
    <xf numFmtId="0" fontId="30" fillId="25" borderId="36" xfId="0" applyFont="1" applyFill="1" applyBorder="1" applyAlignment="1">
      <alignment horizontal="center" vertical="center" wrapText="1"/>
    </xf>
    <xf numFmtId="0" fontId="30" fillId="25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5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5" borderId="21" xfId="0" applyFont="1" applyFill="1" applyBorder="1" applyAlignment="1">
      <alignment horizontal="center" vertical="center"/>
    </xf>
    <xf numFmtId="0" fontId="43" fillId="25" borderId="0" xfId="0" applyFont="1" applyFill="1" applyAlignment="1">
      <alignment horizontal="center" vertical="center" wrapText="1"/>
    </xf>
    <xf numFmtId="0" fontId="42" fillId="25" borderId="0" xfId="0" applyFont="1" applyFill="1" applyAlignment="1">
      <alignment horizontal="right"/>
    </xf>
    <xf numFmtId="0" fontId="27" fillId="25" borderId="14" xfId="0" applyFont="1" applyFill="1" applyBorder="1" applyAlignment="1">
      <alignment horizontal="center" vertical="center" wrapText="1"/>
    </xf>
    <xf numFmtId="0" fontId="27" fillId="25" borderId="60" xfId="0" applyFont="1" applyFill="1" applyBorder="1" applyAlignment="1">
      <alignment horizontal="center" vertical="center" wrapText="1"/>
    </xf>
    <xf numFmtId="0" fontId="32" fillId="25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5" borderId="22" xfId="0" applyFont="1" applyFill="1" applyBorder="1" applyAlignment="1">
      <alignment horizontal="center" vertical="center" wrapText="1"/>
    </xf>
    <xf numFmtId="0" fontId="27" fillId="25" borderId="21" xfId="0" applyFont="1" applyFill="1" applyBorder="1" applyAlignment="1">
      <alignment horizontal="center" vertical="center"/>
    </xf>
    <xf numFmtId="1" fontId="30" fillId="25" borderId="36" xfId="0" applyNumberFormat="1" applyFont="1" applyFill="1" applyBorder="1" applyAlignment="1">
      <alignment horizontal="center" vertical="center"/>
    </xf>
    <xf numFmtId="164" fontId="32" fillId="25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6" fontId="31" fillId="0" borderId="0" xfId="0" applyNumberFormat="1" applyFont="1" applyProtection="1">
      <protection locked="0"/>
    </xf>
    <xf numFmtId="166" fontId="41" fillId="24" borderId="10" xfId="62" applyNumberFormat="1" applyFont="1" applyFill="1" applyBorder="1" applyAlignment="1">
      <alignment horizontal="center" vertical="center" wrapText="1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2" fontId="41" fillId="24" borderId="10" xfId="62" applyNumberFormat="1" applyFont="1" applyFill="1" applyBorder="1" applyAlignment="1">
      <alignment horizontal="center" vertical="center" wrapText="1"/>
    </xf>
    <xf numFmtId="166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0" fontId="31" fillId="26" borderId="0" xfId="45" applyFont="1" applyFill="1" applyAlignment="1" applyProtection="1">
      <alignment vertical="center"/>
      <protection hidden="1"/>
    </xf>
    <xf numFmtId="164" fontId="27" fillId="26" borderId="0" xfId="0" applyNumberFormat="1" applyFont="1" applyFill="1" applyAlignment="1" applyProtection="1">
      <alignment horizontal="center" vertical="center"/>
      <protection hidden="1"/>
    </xf>
    <xf numFmtId="166" fontId="31" fillId="26" borderId="0" xfId="0" applyNumberFormat="1" applyFont="1" applyFill="1" applyAlignment="1" applyProtection="1">
      <alignment horizontal="center" vertical="center"/>
      <protection locked="0"/>
    </xf>
    <xf numFmtId="0" fontId="32" fillId="0" borderId="0" xfId="0" applyFont="1" applyProtection="1">
      <protection locked="0" hidden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>
      <alignment vertical="center" wrapText="1"/>
    </xf>
    <xf numFmtId="166" fontId="27" fillId="0" borderId="0" xfId="45" applyNumberFormat="1" applyFont="1" applyAlignment="1" applyProtection="1">
      <alignment horizontal="left" vertical="center"/>
      <protection locked="0"/>
    </xf>
    <xf numFmtId="164" fontId="27" fillId="24" borderId="10" xfId="45" applyNumberFormat="1" applyFont="1" applyFill="1" applyBorder="1" applyAlignment="1" applyProtection="1">
      <alignment vertical="center" wrapText="1"/>
      <protection hidden="1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24" borderId="0" xfId="45" applyNumberFormat="1" applyFont="1" applyFill="1" applyAlignment="1" applyProtection="1">
      <alignment vertical="center"/>
      <protection locked="0"/>
    </xf>
    <xf numFmtId="164" fontId="27" fillId="24" borderId="0" xfId="45" applyNumberFormat="1" applyFont="1" applyFill="1" applyAlignment="1" applyProtection="1">
      <alignment vertical="center"/>
      <protection hidden="1"/>
    </xf>
    <xf numFmtId="0" fontId="31" fillId="0" borderId="10" xfId="45" applyFont="1" applyBorder="1" applyAlignment="1" applyProtection="1">
      <alignment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6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10" xfId="45" applyNumberFormat="1" applyFont="1" applyFill="1" applyBorder="1" applyAlignment="1">
      <alignment horizontal="center" vertical="center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0" fontId="30" fillId="24" borderId="0" xfId="45" applyFont="1" applyFill="1" applyAlignment="1" applyProtection="1">
      <alignment vertical="center"/>
      <protection locked="0"/>
    </xf>
    <xf numFmtId="0" fontId="30" fillId="24" borderId="10" xfId="45" applyFont="1" applyFill="1" applyBorder="1" applyAlignment="1" applyProtection="1">
      <alignment vertical="center"/>
      <protection locked="0"/>
    </xf>
    <xf numFmtId="164" fontId="27" fillId="0" borderId="0" xfId="0" applyNumberFormat="1" applyFont="1" applyAlignment="1">
      <alignment horizontal="center" vertical="center"/>
    </xf>
    <xf numFmtId="166" fontId="28" fillId="0" borderId="0" xfId="46" applyNumberFormat="1" applyFont="1" applyAlignment="1" applyProtection="1">
      <alignment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>
      <alignment horizontal="center" vertical="center" wrapText="1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28" fillId="24" borderId="32" xfId="46" applyNumberFormat="1" applyFont="1" applyFill="1" applyBorder="1" applyAlignment="1">
      <alignment horizontal="center" vertical="center" wrapText="1"/>
    </xf>
    <xf numFmtId="0" fontId="27" fillId="24" borderId="0" xfId="45" applyFont="1" applyFill="1" applyAlignment="1">
      <alignment horizontal="right" vertical="center"/>
    </xf>
    <xf numFmtId="0" fontId="28" fillId="24" borderId="10" xfId="45" applyFont="1" applyFill="1" applyBorder="1" applyAlignment="1">
      <alignment vertical="center" wrapText="1"/>
    </xf>
    <xf numFmtId="164" fontId="32" fillId="24" borderId="10" xfId="45" applyNumberFormat="1" applyFont="1" applyFill="1" applyBorder="1" applyAlignment="1">
      <alignment horizontal="center" vertical="center" wrapText="1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7" fillId="24" borderId="10" xfId="45" applyFont="1" applyFill="1" applyBorder="1" applyAlignment="1">
      <alignment vertical="center"/>
    </xf>
    <xf numFmtId="0" fontId="27" fillId="24" borderId="10" xfId="45" applyFont="1" applyFill="1" applyBorder="1" applyAlignment="1" applyProtection="1">
      <alignment horizontal="center" vertical="center" wrapText="1"/>
      <protection locked="0"/>
    </xf>
    <xf numFmtId="0" fontId="27" fillId="24" borderId="10" xfId="45" applyFont="1" applyFill="1" applyBorder="1" applyAlignment="1">
      <alignment horizontal="center" vertical="center"/>
    </xf>
    <xf numFmtId="164" fontId="28" fillId="24" borderId="10" xfId="45" applyNumberFormat="1" applyFont="1" applyFill="1" applyBorder="1" applyAlignment="1">
      <alignment horizontal="center" vertical="center" wrapText="1"/>
    </xf>
    <xf numFmtId="164" fontId="27" fillId="24" borderId="10" xfId="45" applyNumberFormat="1" applyFont="1" applyFill="1" applyBorder="1" applyAlignment="1">
      <alignment horizontal="center" vertical="center" wrapText="1"/>
    </xf>
    <xf numFmtId="164" fontId="28" fillId="24" borderId="10" xfId="45" applyNumberFormat="1" applyFont="1" applyFill="1" applyBorder="1" applyAlignment="1">
      <alignment horizontal="center" vertical="center"/>
    </xf>
    <xf numFmtId="0" fontId="27" fillId="24" borderId="0" xfId="45" applyFont="1" applyFill="1" applyAlignment="1">
      <alignment vertical="center"/>
    </xf>
    <xf numFmtId="0" fontId="32" fillId="24" borderId="0" xfId="45" applyFont="1" applyFill="1" applyAlignment="1">
      <alignment vertical="center" wrapText="1"/>
    </xf>
    <xf numFmtId="0" fontId="32" fillId="24" borderId="0" xfId="45" applyFont="1" applyFill="1" applyAlignment="1">
      <alignment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4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7" fillId="0" borderId="0" xfId="45" applyNumberFormat="1" applyFont="1" applyAlignment="1" applyProtection="1">
      <alignment horizontal="center" vertical="center"/>
      <protection locked="0"/>
    </xf>
    <xf numFmtId="0" fontId="27" fillId="24" borderId="0" xfId="45" applyFont="1" applyFill="1" applyAlignment="1" applyProtection="1">
      <alignment vertical="center"/>
      <protection hidden="1"/>
    </xf>
    <xf numFmtId="0" fontId="27" fillId="24" borderId="10" xfId="0" applyFont="1" applyFill="1" applyBorder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7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4" fontId="32" fillId="24" borderId="0" xfId="45" applyNumberFormat="1" applyFont="1" applyFill="1" applyAlignment="1" applyProtection="1">
      <alignment horizontal="center" vertical="center"/>
      <protection hidden="1"/>
    </xf>
    <xf numFmtId="0" fontId="27" fillId="24" borderId="0" xfId="45" applyFont="1" applyFill="1" applyAlignment="1" applyProtection="1">
      <alignment horizontal="center" vertical="center"/>
      <protection hidden="1"/>
    </xf>
    <xf numFmtId="0" fontId="27" fillId="24" borderId="0" xfId="45" applyFont="1" applyFill="1" applyAlignment="1" applyProtection="1">
      <alignment vertical="center"/>
      <protection locked="0"/>
    </xf>
    <xf numFmtId="166" fontId="28" fillId="24" borderId="10" xfId="20" applyNumberFormat="1" applyFont="1" applyFill="1" applyBorder="1" applyAlignment="1" applyProtection="1">
      <alignment horizontal="center" vertical="center"/>
      <protection locked="0"/>
    </xf>
    <xf numFmtId="166" fontId="28" fillId="24" borderId="10" xfId="20" applyNumberFormat="1" applyFont="1" applyFill="1" applyBorder="1" applyAlignment="1">
      <alignment horizontal="center" vertical="center"/>
    </xf>
    <xf numFmtId="166" fontId="27" fillId="24" borderId="10" xfId="20" applyNumberFormat="1" applyFont="1" applyFill="1" applyBorder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>
      <alignment horizontal="center" vertical="center"/>
    </xf>
    <xf numFmtId="164" fontId="56" fillId="0" borderId="0" xfId="0" applyNumberFormat="1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166" fontId="30" fillId="24" borderId="10" xfId="20" applyNumberFormat="1" applyFont="1" applyFill="1" applyBorder="1" applyAlignment="1" applyProtection="1">
      <alignment horizontal="center" vertical="center"/>
      <protection locked="0"/>
    </xf>
    <xf numFmtId="166" fontId="30" fillId="0" borderId="0" xfId="45" applyNumberFormat="1" applyFont="1" applyAlignment="1" applyProtection="1">
      <alignment horizontal="left" vertical="center"/>
      <protection locked="0"/>
    </xf>
    <xf numFmtId="166" fontId="27" fillId="24" borderId="10" xfId="45" applyNumberFormat="1" applyFont="1" applyFill="1" applyBorder="1" applyAlignment="1">
      <alignment horizontal="center" vertical="center" wrapText="1"/>
    </xf>
    <xf numFmtId="166" fontId="35" fillId="0" borderId="10" xfId="45" applyNumberFormat="1" applyFont="1" applyBorder="1" applyAlignment="1" applyProtection="1">
      <alignment horizontal="center" vertical="center" wrapText="1"/>
      <protection locked="0"/>
    </xf>
    <xf numFmtId="166" fontId="35" fillId="0" borderId="10" xfId="45" applyNumberFormat="1" applyFont="1" applyBorder="1" applyAlignment="1" applyProtection="1">
      <alignment horizontal="center" vertical="center"/>
      <protection locked="0"/>
    </xf>
    <xf numFmtId="166" fontId="63" fillId="0" borderId="10" xfId="45" applyNumberFormat="1" applyFont="1" applyBorder="1" applyAlignment="1" applyProtection="1">
      <alignment horizontal="center" vertical="center"/>
      <protection locked="0"/>
    </xf>
    <xf numFmtId="0" fontId="31" fillId="24" borderId="0" xfId="20" applyFont="1" applyFill="1" applyProtection="1">
      <protection locked="0"/>
    </xf>
    <xf numFmtId="0" fontId="28" fillId="24" borderId="0" xfId="20" applyFont="1" applyFill="1" applyAlignment="1" applyProtection="1">
      <alignment horizontal="center" vertical="center"/>
      <protection hidden="1"/>
    </xf>
    <xf numFmtId="0" fontId="31" fillId="24" borderId="0" xfId="20" applyFont="1" applyFill="1" applyProtection="1">
      <protection hidden="1"/>
    </xf>
    <xf numFmtId="0" fontId="33" fillId="24" borderId="10" xfId="20" applyFont="1" applyFill="1" applyBorder="1" applyAlignment="1" applyProtection="1">
      <alignment horizontal="center" vertical="center"/>
      <protection hidden="1"/>
    </xf>
    <xf numFmtId="0" fontId="28" fillId="24" borderId="10" xfId="20" applyFont="1" applyFill="1" applyBorder="1" applyAlignment="1" applyProtection="1">
      <alignment horizontal="center" vertical="center"/>
      <protection hidden="1"/>
    </xf>
    <xf numFmtId="0" fontId="30" fillId="24" borderId="10" xfId="45" applyFont="1" applyFill="1" applyBorder="1" applyAlignment="1" applyProtection="1">
      <alignment horizontal="center" vertical="center"/>
      <protection locked="0"/>
    </xf>
    <xf numFmtId="0" fontId="28" fillId="24" borderId="10" xfId="20" applyFont="1" applyFill="1" applyBorder="1" applyAlignment="1" applyProtection="1">
      <alignment horizontal="right" vertical="center"/>
      <protection hidden="1"/>
    </xf>
    <xf numFmtId="0" fontId="27" fillId="24" borderId="10" xfId="45" applyFont="1" applyFill="1" applyBorder="1" applyAlignment="1" applyProtection="1">
      <alignment horizontal="center" vertical="center"/>
      <protection locked="0"/>
    </xf>
    <xf numFmtId="0" fontId="28" fillId="24" borderId="10" xfId="20" applyFont="1" applyFill="1" applyBorder="1" applyAlignment="1" applyProtection="1">
      <alignment horizontal="right" vertical="center"/>
      <protection locked="0"/>
    </xf>
    <xf numFmtId="0" fontId="33" fillId="24" borderId="10" xfId="45" applyFont="1" applyFill="1" applyBorder="1" applyAlignment="1" applyProtection="1">
      <alignment horizontal="center" vertical="center"/>
      <protection locked="0"/>
    </xf>
    <xf numFmtId="0" fontId="31" fillId="24" borderId="0" xfId="20" applyFont="1" applyFill="1" applyAlignment="1" applyProtection="1">
      <alignment horizontal="center" vertical="center"/>
      <protection hidden="1"/>
    </xf>
    <xf numFmtId="0" fontId="31" fillId="24" borderId="0" xfId="0" applyFont="1" applyFill="1" applyAlignment="1" applyProtection="1">
      <alignment vertical="center"/>
      <protection locked="0"/>
    </xf>
    <xf numFmtId="0" fontId="27" fillId="24" borderId="0" xfId="0" applyFont="1" applyFill="1" applyAlignment="1" applyProtection="1">
      <alignment vertical="center"/>
      <protection locked="0"/>
    </xf>
    <xf numFmtId="0" fontId="31" fillId="24" borderId="0" xfId="61" applyFont="1" applyFill="1" applyAlignment="1" applyProtection="1">
      <alignment horizontal="center" vertical="center"/>
      <protection locked="0"/>
    </xf>
    <xf numFmtId="0" fontId="27" fillId="24" borderId="0" xfId="0" applyFont="1" applyFill="1" applyProtection="1">
      <protection locked="0"/>
    </xf>
    <xf numFmtId="0" fontId="27" fillId="24" borderId="0" xfId="0" applyFont="1" applyFill="1" applyProtection="1">
      <protection hidden="1"/>
    </xf>
    <xf numFmtId="0" fontId="31" fillId="24" borderId="0" xfId="0" applyFont="1" applyFill="1" applyAlignment="1" applyProtection="1">
      <alignment horizontal="center" vertical="center"/>
      <protection locked="0"/>
    </xf>
    <xf numFmtId="0" fontId="28" fillId="24" borderId="0" xfId="0" applyFont="1" applyFill="1" applyAlignment="1" applyProtection="1">
      <alignment horizontal="center" vertical="center" wrapText="1"/>
      <protection hidden="1"/>
    </xf>
    <xf numFmtId="0" fontId="28" fillId="24" borderId="0" xfId="0" applyFont="1" applyFill="1" applyAlignment="1" applyProtection="1">
      <alignment horizontal="center" vertical="center"/>
      <protection hidden="1"/>
    </xf>
    <xf numFmtId="0" fontId="31" fillId="24" borderId="0" xfId="45" applyFont="1" applyFill="1" applyAlignment="1" applyProtection="1">
      <alignment horizontal="center" vertical="center"/>
      <protection locked="0"/>
    </xf>
    <xf numFmtId="0" fontId="27" fillId="24" borderId="0" xfId="45" applyFont="1" applyFill="1" applyAlignment="1" applyProtection="1">
      <alignment horizontal="center" vertical="center"/>
      <protection locked="0"/>
    </xf>
    <xf numFmtId="0" fontId="31" fillId="24" borderId="0" xfId="0" applyFont="1" applyFill="1" applyAlignment="1" applyProtection="1">
      <alignment horizontal="center" vertical="center"/>
      <protection hidden="1"/>
    </xf>
    <xf numFmtId="0" fontId="31" fillId="24" borderId="0" xfId="0" applyFont="1" applyFill="1" applyAlignment="1" applyProtection="1">
      <alignment horizontal="center" vertical="center"/>
      <protection locked="0" hidden="1"/>
    </xf>
    <xf numFmtId="0" fontId="31" fillId="24" borderId="0" xfId="0" applyFont="1" applyFill="1" applyAlignment="1" applyProtection="1">
      <alignment vertical="center"/>
      <protection hidden="1"/>
    </xf>
    <xf numFmtId="0" fontId="27" fillId="24" borderId="13" xfId="20" applyFont="1" applyFill="1" applyBorder="1" applyAlignment="1" applyProtection="1">
      <alignment horizontal="center" vertical="center"/>
      <protection hidden="1"/>
    </xf>
    <xf numFmtId="0" fontId="28" fillId="24" borderId="10" xfId="45" applyFont="1" applyFill="1" applyBorder="1" applyAlignment="1" applyProtection="1">
      <alignment horizontal="center" vertical="center"/>
      <protection hidden="1"/>
    </xf>
    <xf numFmtId="164" fontId="27" fillId="24" borderId="10" xfId="45" applyNumberFormat="1" applyFont="1" applyFill="1" applyBorder="1" applyAlignment="1" applyProtection="1">
      <alignment horizontal="center" vertical="center"/>
      <protection locked="0"/>
    </xf>
    <xf numFmtId="0" fontId="30" fillId="24" borderId="10" xfId="45" applyFont="1" applyFill="1" applyBorder="1" applyAlignment="1">
      <alignment horizontal="center" vertical="center"/>
    </xf>
    <xf numFmtId="0" fontId="32" fillId="24" borderId="10" xfId="45" applyFont="1" applyFill="1" applyBorder="1" applyAlignment="1" applyProtection="1">
      <alignment horizontal="center" vertical="center"/>
      <protection hidden="1"/>
    </xf>
    <xf numFmtId="0" fontId="32" fillId="24" borderId="0" xfId="45" applyFont="1" applyFill="1" applyAlignment="1" applyProtection="1">
      <alignment horizontal="center" vertical="center"/>
      <protection hidden="1"/>
    </xf>
    <xf numFmtId="0" fontId="31" fillId="24" borderId="0" xfId="20" applyFont="1" applyFill="1" applyAlignment="1" applyProtection="1">
      <alignment vertical="center"/>
      <protection hidden="1"/>
    </xf>
    <xf numFmtId="0" fontId="32" fillId="24" borderId="13" xfId="20" applyFont="1" applyFill="1" applyBorder="1" applyAlignment="1" applyProtection="1">
      <alignment horizontal="center" vertical="center"/>
      <protection hidden="1"/>
    </xf>
    <xf numFmtId="0" fontId="28" fillId="24" borderId="10" xfId="20" applyFont="1" applyFill="1" applyBorder="1" applyAlignment="1" applyProtection="1">
      <alignment horizontal="center" vertical="center"/>
      <protection locked="0"/>
    </xf>
    <xf numFmtId="164" fontId="27" fillId="24" borderId="10" xfId="20" applyNumberFormat="1" applyFont="1" applyFill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33" fillId="24" borderId="10" xfId="20" applyFont="1" applyFill="1" applyBorder="1" applyAlignment="1" applyProtection="1">
      <alignment horizontal="right" vertical="center"/>
      <protection locked="0"/>
    </xf>
    <xf numFmtId="0" fontId="33" fillId="24" borderId="10" xfId="20" applyFont="1" applyFill="1" applyBorder="1" applyAlignment="1" applyProtection="1">
      <alignment horizontal="center" vertical="center"/>
      <protection locked="0"/>
    </xf>
    <xf numFmtId="0" fontId="32" fillId="0" borderId="0" xfId="0" applyFont="1" applyAlignment="1">
      <alignment horizontal="left" vertical="center"/>
    </xf>
    <xf numFmtId="0" fontId="30" fillId="0" borderId="10" xfId="45" applyFont="1" applyBorder="1" applyAlignment="1" applyProtection="1">
      <alignment vertical="center"/>
      <protection locked="0"/>
    </xf>
    <xf numFmtId="166" fontId="31" fillId="0" borderId="18" xfId="20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53" fillId="0" borderId="27" xfId="45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center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3" fillId="25" borderId="37" xfId="0" applyFont="1" applyFill="1" applyBorder="1" applyAlignment="1">
      <alignment horizontal="center" vertical="center" wrapText="1"/>
    </xf>
    <xf numFmtId="0" fontId="33" fillId="25" borderId="46" xfId="0" applyFont="1" applyFill="1" applyBorder="1" applyAlignment="1">
      <alignment horizontal="center" vertical="center" wrapText="1"/>
    </xf>
    <xf numFmtId="0" fontId="33" fillId="25" borderId="60" xfId="0" applyFont="1" applyFill="1" applyBorder="1" applyAlignment="1">
      <alignment horizontal="center" vertical="center" wrapText="1"/>
    </xf>
    <xf numFmtId="0" fontId="33" fillId="25" borderId="49" xfId="0" applyFont="1" applyFill="1" applyBorder="1" applyAlignment="1">
      <alignment horizontal="center" vertical="center" wrapText="1"/>
    </xf>
    <xf numFmtId="0" fontId="32" fillId="25" borderId="14" xfId="0" applyFont="1" applyFill="1" applyBorder="1" applyAlignment="1">
      <alignment horizontal="center" vertical="center" wrapText="1"/>
    </xf>
    <xf numFmtId="0" fontId="32" fillId="25" borderId="15" xfId="0" applyFont="1" applyFill="1" applyBorder="1" applyAlignment="1">
      <alignment horizontal="center" vertical="center" wrapText="1"/>
    </xf>
    <xf numFmtId="0" fontId="43" fillId="25" borderId="55" xfId="0" applyFont="1" applyFill="1" applyBorder="1" applyAlignment="1">
      <alignment horizontal="center" vertical="center" wrapText="1"/>
    </xf>
    <xf numFmtId="0" fontId="43" fillId="25" borderId="11" xfId="0" applyFont="1" applyFill="1" applyBorder="1" applyAlignment="1">
      <alignment horizontal="center" vertical="center" wrapText="1"/>
    </xf>
    <xf numFmtId="0" fontId="43" fillId="25" borderId="56" xfId="0" applyFont="1" applyFill="1" applyBorder="1" applyAlignment="1">
      <alignment horizontal="center" vertical="center" wrapText="1"/>
    </xf>
    <xf numFmtId="0" fontId="43" fillId="25" borderId="23" xfId="0" applyFont="1" applyFill="1" applyBorder="1" applyAlignment="1">
      <alignment horizontal="center" vertical="center" wrapText="1"/>
    </xf>
    <xf numFmtId="0" fontId="43" fillId="25" borderId="12" xfId="0" applyFont="1" applyFill="1" applyBorder="1" applyAlignment="1">
      <alignment horizontal="center" vertical="center" wrapText="1"/>
    </xf>
    <xf numFmtId="0" fontId="43" fillId="25" borderId="0" xfId="0" applyFont="1" applyFill="1" applyAlignment="1">
      <alignment horizontal="center" vertical="center" wrapText="1"/>
    </xf>
    <xf numFmtId="0" fontId="43" fillId="25" borderId="61" xfId="0" applyFont="1" applyFill="1" applyBorder="1" applyAlignment="1">
      <alignment horizontal="center" vertical="center" wrapText="1"/>
    </xf>
    <xf numFmtId="164" fontId="33" fillId="25" borderId="50" xfId="0" applyNumberFormat="1" applyFont="1" applyFill="1" applyBorder="1" applyAlignment="1">
      <alignment horizontal="center" vertical="center" wrapText="1"/>
    </xf>
    <xf numFmtId="164" fontId="33" fillId="25" borderId="32" xfId="0" applyNumberFormat="1" applyFont="1" applyFill="1" applyBorder="1" applyAlignment="1">
      <alignment horizontal="center" vertical="center" wrapText="1"/>
    </xf>
    <xf numFmtId="0" fontId="33" fillId="25" borderId="50" xfId="0" applyFont="1" applyFill="1" applyBorder="1" applyAlignment="1">
      <alignment horizontal="center" vertical="center" wrapText="1"/>
    </xf>
    <xf numFmtId="0" fontId="33" fillId="25" borderId="32" xfId="0" applyFont="1" applyFill="1" applyBorder="1" applyAlignment="1">
      <alignment horizontal="center" vertical="center" wrapText="1"/>
    </xf>
    <xf numFmtId="0" fontId="40" fillId="25" borderId="16" xfId="0" applyFont="1" applyFill="1" applyBorder="1" applyAlignment="1">
      <alignment horizontal="center" vertical="center" wrapText="1"/>
    </xf>
    <xf numFmtId="0" fontId="40" fillId="25" borderId="10" xfId="0" applyFont="1" applyFill="1" applyBorder="1" applyAlignment="1">
      <alignment horizontal="center" vertical="center" wrapText="1"/>
    </xf>
    <xf numFmtId="0" fontId="40" fillId="25" borderId="17" xfId="0" applyFont="1" applyFill="1" applyBorder="1" applyAlignment="1">
      <alignment horizontal="center" vertical="center" wrapText="1"/>
    </xf>
    <xf numFmtId="0" fontId="40" fillId="25" borderId="37" xfId="0" applyFont="1" applyFill="1" applyBorder="1" applyAlignment="1">
      <alignment horizontal="center" vertical="center" wrapText="1"/>
    </xf>
    <xf numFmtId="0" fontId="40" fillId="25" borderId="46" xfId="0" applyFont="1" applyFill="1" applyBorder="1" applyAlignment="1">
      <alignment horizontal="center" vertical="center" wrapText="1"/>
    </xf>
    <xf numFmtId="0" fontId="33" fillId="25" borderId="14" xfId="0" applyFont="1" applyFill="1" applyBorder="1" applyAlignment="1">
      <alignment horizontal="center" vertical="center"/>
    </xf>
    <xf numFmtId="0" fontId="33" fillId="25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i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0ADEAIABQAE0AAAAAAAAAAAAAAAAAAAAAAAAAAAAAAAAAAAAAAAAAAAAAAAAAAAAAAAAAAAAAAAAAAAAAAAAAAAAAAAAAAAAAAAAAAAAAAAAAAAAAAAAAAAAAAAAAAAAAAAAAAADoBwUABQADABIAKQ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QxMjFaMCMGCSqGSIb3DQEJBDEWBBROI5a9e8USbJRfHz0JkVGQn/Q/0TArBgsqhkiG9w0BCRACDDEcMBowGDAWBBRE5xMFRVajmd/v2Zzf5CvSbEm8HjANBgkqhkiG9w0BAQEFAASCAQCG+6rsOcQXeA26FVpGDYctSULRuKhWoSJqoCLr1/rLULZJl3MJraighhmpE6MlF7piWyeM93Lu+WJpzxy7Y4rQa554L5IKOhz+k67nTWKuvPfwAHDKlXQFNTxqlWOas/itO70lgdj3qxS3dO4M6ZqGROJoHJbj8cnBgu1Vq+65/YgOchG51dTqUi5YMDYt70H2T+7fHrQOkEsy6xWFR/8OEt6ruYOYS5AH/gHENgHih0glgv2Y5o6mbhK4ed9z5vTirWSeJEGmAD8qzC9nYCyitoS5BlNwSmzVALu5JXdEb7BoTd05Rb9XEOPrU9GRDJ1OV/e0MA9L4e7B4tUUfLdb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F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0ADEAIABQAE0AAAAAAAAAAAAAAAAAAAAAAAAAAAAAAAAAAAAAAAAAAAAAAAAAAAAAAAAAAAAAAAAAAAAAAAAAAAAAAAAAAAAAAAAAAAAAAAAAAAAAAAAAAAAAAAAAAAAAAAAAAADoBwUABQADABIAKQ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QxMjNaMCMGCSqGSIb3DQEJBDEWBBSUyR77yuhhrAQq+Gtr4wL5aH4NajArBgsqhkiG9w0BCRACDDEcMBowGDAWBBRE5xMFRVajmd/v2Zzf5CvSbEm8HjANBgkqhkiG9w0BAQEFAASCAQBym+aanAtQfhoPt9opz9UR5Tqj/cF8rfQVvd+TusgwVBbT93P1yv+37exYHVEbdJUb8Ws1uSslHFuINtE848LXMWgeP0ZB4kx+WtSjZ1ohG+WikK0NBvkOc9vydBpIkfEWsi05Z+/J+zrIe6qd5KjqWeoxUCgJH18xafdyhIMYqE9HMcpaBDcALkgIuBGubx02grdX0mpPS8Taxnuc3JaZa0NLUTjlqLGNJfq8SbpC4K+PT3Gd3XQLrJ8LtJ+7mn/NavA9kw9RlokerWLtEWFv6Zcl4POo7TVh3ORZQl1Dohu2D5Zz+9MvyocBY1ralDqNUVDQLdO9IOxYUMcjRXN4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91</xdr:row>
          <xdr:rowOff>0</xdr:rowOff>
        </xdr:from>
        <xdr:to>
          <xdr:col>2</xdr:col>
          <xdr:colOff>2540000</xdr:colOff>
          <xdr:row>96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BFBFB678-7170-D331-3251-288D2E31CE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105</xdr:row>
          <xdr:rowOff>0</xdr:rowOff>
        </xdr:from>
        <xdr:to>
          <xdr:col>3</xdr:col>
          <xdr:colOff>1168400</xdr:colOff>
          <xdr:row>110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AA322EE8-C72F-423C-5D94-D4D5A2E0D8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nance.6/Downloads/_Naxahashiv_&#1357;&#1377;&#1397;&#1377;&#1385;-&#1350;&#1400;&#1406;&#1377;2024&#1385;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 "/>
      <sheetName val="Khmberi ev erekhaneri tiv"/>
      <sheetName val="himnakan sovorox. @st bajin"/>
    </sheetNames>
    <sheetDataSet>
      <sheetData sheetId="0">
        <row r="7">
          <cell r="A7" t="str">
            <v>« Երևանի Սայաթ Նովայի  երաժշտական դպրոց» ՀՈԱԿ-ի</v>
          </cell>
          <cell r="B7"/>
          <cell r="C7"/>
          <cell r="D7"/>
        </row>
      </sheetData>
      <sheetData sheetId="1">
        <row r="12">
          <cell r="F12">
            <v>8340.7000000000116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98"/>
  <sheetViews>
    <sheetView view="pageBreakPreview" topLeftCell="A70" zoomScaleSheetLayoutView="100" workbookViewId="0">
      <selection activeCell="C97" sqref="C97"/>
    </sheetView>
  </sheetViews>
  <sheetFormatPr defaultColWidth="9.140625" defaultRowHeight="17.25"/>
  <cols>
    <col min="1" max="1" width="5.7109375" style="560" customWidth="1"/>
    <col min="2" max="2" width="41.85546875" style="7" customWidth="1"/>
    <col min="3" max="3" width="42" style="7" customWidth="1"/>
    <col min="4" max="4" width="25.85546875" style="27" customWidth="1"/>
    <col min="5" max="5" width="4" style="27" customWidth="1"/>
    <col min="6" max="6" width="15.7109375" style="6" customWidth="1"/>
    <col min="7" max="7" width="13.140625" style="6" customWidth="1"/>
    <col min="8" max="8" width="11.28515625" style="6" bestFit="1" customWidth="1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A1" s="548"/>
      <c r="C1" s="26"/>
      <c r="D1" s="26" t="s">
        <v>166</v>
      </c>
      <c r="E1" s="431">
        <v>3</v>
      </c>
      <c r="F1" s="26"/>
    </row>
    <row r="2" spans="1:15" s="6" customFormat="1">
      <c r="A2" s="548"/>
      <c r="C2" s="26"/>
      <c r="D2" s="579" t="s">
        <v>37</v>
      </c>
      <c r="E2" s="579"/>
      <c r="F2" s="26"/>
    </row>
    <row r="3" spans="1:15" s="6" customFormat="1">
      <c r="A3" s="548"/>
      <c r="C3" s="26"/>
      <c r="D3" s="579" t="s">
        <v>199</v>
      </c>
      <c r="E3" s="579"/>
      <c r="F3" s="26"/>
    </row>
    <row r="4" spans="1:15" s="28" customFormat="1" ht="24.75" customHeight="1">
      <c r="A4" s="553"/>
      <c r="B4" s="298"/>
      <c r="C4" s="298"/>
      <c r="D4" s="579" t="s">
        <v>223</v>
      </c>
      <c r="E4" s="579"/>
    </row>
    <row r="5" spans="1:15" s="28" customFormat="1" ht="20.25" customHeight="1">
      <c r="A5" s="553"/>
      <c r="B5" s="298"/>
      <c r="C5" s="580" t="s">
        <v>319</v>
      </c>
      <c r="D5" s="580"/>
      <c r="E5" s="580"/>
    </row>
    <row r="6" spans="1:15" ht="18.75" customHeight="1">
      <c r="A6" s="581" t="s">
        <v>38</v>
      </c>
      <c r="B6" s="581"/>
      <c r="C6" s="581"/>
      <c r="D6" s="581"/>
      <c r="E6" s="581"/>
      <c r="F6" s="29"/>
    </row>
    <row r="7" spans="1:15" ht="46.5" customHeight="1">
      <c r="A7" s="577" t="s">
        <v>364</v>
      </c>
      <c r="B7" s="577"/>
      <c r="C7" s="577"/>
      <c r="D7" s="577"/>
      <c r="E7" s="577"/>
      <c r="F7" s="48"/>
    </row>
    <row r="8" spans="1:15" ht="18.75" customHeight="1">
      <c r="A8" s="578" t="s">
        <v>225</v>
      </c>
      <c r="B8" s="578"/>
      <c r="C8" s="578"/>
      <c r="D8" s="578"/>
      <c r="E8" s="578"/>
      <c r="F8" s="30"/>
      <c r="G8" s="31"/>
      <c r="H8" s="31"/>
      <c r="J8" s="31"/>
      <c r="K8" s="31"/>
      <c r="L8" s="31"/>
    </row>
    <row r="9" spans="1:15" ht="24" customHeight="1">
      <c r="A9" s="554"/>
      <c r="B9" s="32"/>
      <c r="C9" s="32"/>
      <c r="D9" s="33" t="s">
        <v>49</v>
      </c>
      <c r="E9" s="281"/>
      <c r="K9" s="2"/>
    </row>
    <row r="10" spans="1:15" ht="20.25">
      <c r="A10" s="555" t="s">
        <v>7</v>
      </c>
      <c r="B10" s="35" t="s">
        <v>119</v>
      </c>
      <c r="C10" s="36"/>
      <c r="D10" s="37"/>
      <c r="E10" s="282"/>
      <c r="F10" s="467"/>
      <c r="G10" s="468"/>
      <c r="H10" s="467"/>
    </row>
    <row r="11" spans="1:15" ht="22.15" customHeight="1">
      <c r="A11" s="556">
        <v>1</v>
      </c>
      <c r="B11" s="16" t="s">
        <v>112</v>
      </c>
      <c r="C11" s="38"/>
      <c r="D11" s="176">
        <f>169668+24500</f>
        <v>194168</v>
      </c>
      <c r="E11" s="283"/>
      <c r="F11" s="41"/>
    </row>
    <row r="12" spans="1:15">
      <c r="A12" s="556">
        <f>+A11+1</f>
        <v>2</v>
      </c>
      <c r="B12" s="408" t="s">
        <v>189</v>
      </c>
      <c r="C12" s="38"/>
      <c r="D12" s="176">
        <v>6536.5</v>
      </c>
      <c r="E12" s="283"/>
      <c r="F12" s="2"/>
    </row>
    <row r="13" spans="1:15" ht="17.25" customHeight="1">
      <c r="A13" s="556">
        <v>3</v>
      </c>
      <c r="B13" s="221" t="s">
        <v>226</v>
      </c>
      <c r="C13" s="38"/>
      <c r="D13" s="178">
        <f>+Ashkhatavardz!L7</f>
        <v>870.4</v>
      </c>
      <c r="E13" s="283"/>
      <c r="F13" s="2"/>
    </row>
    <row r="14" spans="1:15" s="3" customFormat="1">
      <c r="A14" s="556">
        <f>+A13+1</f>
        <v>4</v>
      </c>
      <c r="B14" s="16" t="s">
        <v>8</v>
      </c>
      <c r="C14" s="39"/>
      <c r="D14" s="176">
        <v>27944</v>
      </c>
      <c r="E14" s="283"/>
      <c r="F14" s="211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t="21.75" hidden="1" customHeight="1">
      <c r="A15" s="556">
        <f>+A14+1</f>
        <v>5</v>
      </c>
      <c r="B15" s="16" t="s">
        <v>59</v>
      </c>
      <c r="C15" s="39"/>
      <c r="D15" s="176">
        <f>+'Komunal '!M28</f>
        <v>0</v>
      </c>
      <c r="E15" s="283"/>
      <c r="F15" s="211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>
      <c r="A16" s="556">
        <v>5</v>
      </c>
      <c r="B16" s="16" t="s">
        <v>172</v>
      </c>
      <c r="C16" s="39"/>
      <c r="D16" s="176">
        <v>833.3</v>
      </c>
      <c r="E16" s="283"/>
      <c r="F16" s="211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556">
        <v>6</v>
      </c>
      <c r="B17" s="16" t="s">
        <v>9</v>
      </c>
      <c r="C17" s="39"/>
      <c r="D17" s="512"/>
      <c r="E17" s="283"/>
      <c r="F17" s="211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556">
        <f t="shared" ref="A18" si="0">+A17+1</f>
        <v>7</v>
      </c>
      <c r="B18" s="475" t="s">
        <v>68</v>
      </c>
      <c r="C18" s="476"/>
      <c r="D18" s="477"/>
      <c r="E18" s="283"/>
      <c r="F18" s="211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556">
        <v>6</v>
      </c>
      <c r="B19" s="16" t="s">
        <v>117</v>
      </c>
      <c r="C19" s="39"/>
      <c r="D19" s="176">
        <f>+D20</f>
        <v>2464.9</v>
      </c>
      <c r="E19" s="283"/>
      <c r="F19" s="211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557">
        <f>+A19+0.1</f>
        <v>6.1</v>
      </c>
      <c r="B20" s="14" t="s">
        <v>69</v>
      </c>
      <c r="C20" s="39"/>
      <c r="D20" s="177">
        <v>2464.9</v>
      </c>
      <c r="E20" s="284"/>
      <c r="F20" s="43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557">
        <v>7.2</v>
      </c>
      <c r="B21" s="14" t="s">
        <v>70</v>
      </c>
      <c r="C21" s="39"/>
      <c r="D21" s="410"/>
      <c r="E21" s="285"/>
      <c r="F21" s="43"/>
      <c r="G21" s="2"/>
      <c r="H21" s="2"/>
      <c r="I21" s="213"/>
      <c r="J21" s="2"/>
      <c r="K21" s="2"/>
      <c r="L21" s="2"/>
      <c r="M21" s="2"/>
      <c r="N21" s="2"/>
      <c r="O21" s="2"/>
    </row>
    <row r="22" spans="1:25" s="3" customFormat="1">
      <c r="A22" s="556">
        <f>+A19+1</f>
        <v>7</v>
      </c>
      <c r="B22" s="16" t="s">
        <v>10</v>
      </c>
      <c r="C22" s="39"/>
      <c r="D22" s="176">
        <v>200</v>
      </c>
      <c r="E22" s="283"/>
      <c r="F22" s="211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 ht="19.5" customHeight="1">
      <c r="A23" s="556">
        <f>+A22+1</f>
        <v>8</v>
      </c>
      <c r="B23" s="16" t="s">
        <v>268</v>
      </c>
      <c r="C23" s="39"/>
      <c r="D23" s="178">
        <f>+'Komunal '!N20</f>
        <v>4</v>
      </c>
      <c r="E23" s="283"/>
      <c r="F23" s="211"/>
      <c r="G23" s="2"/>
      <c r="H23" s="2"/>
      <c r="I23" s="2"/>
      <c r="J23" s="2"/>
      <c r="K23" s="2"/>
      <c r="L23" s="2"/>
      <c r="M23" s="2"/>
      <c r="N23" s="2"/>
      <c r="O23" s="2"/>
    </row>
    <row r="24" spans="1:25" s="3" customFormat="1" ht="20.25" customHeight="1">
      <c r="A24" s="556">
        <v>9</v>
      </c>
      <c r="B24" s="16" t="s">
        <v>326</v>
      </c>
      <c r="C24" s="39"/>
      <c r="D24" s="178">
        <v>505.6</v>
      </c>
      <c r="E24" s="283"/>
      <c r="F24" s="211"/>
      <c r="G24" s="2"/>
      <c r="H24" s="2"/>
      <c r="I24" s="2"/>
      <c r="J24" s="2"/>
      <c r="K24" s="2"/>
      <c r="L24" s="2"/>
      <c r="M24" s="2"/>
      <c r="N24" s="2"/>
      <c r="O24" s="2"/>
    </row>
    <row r="25" spans="1:25" s="2" customFormat="1" ht="19.5" customHeight="1">
      <c r="A25" s="556">
        <v>10</v>
      </c>
      <c r="B25" s="15" t="s">
        <v>295</v>
      </c>
      <c r="C25" s="219"/>
      <c r="D25" s="176">
        <v>173.6</v>
      </c>
      <c r="E25" s="283"/>
      <c r="F25" s="280"/>
    </row>
    <row r="26" spans="1:25" s="2" customFormat="1" hidden="1">
      <c r="A26" s="556">
        <v>12</v>
      </c>
      <c r="B26" s="15" t="s">
        <v>201</v>
      </c>
      <c r="C26" s="219"/>
      <c r="D26" s="176">
        <v>0</v>
      </c>
      <c r="E26" s="283"/>
    </row>
    <row r="27" spans="1:25" s="2" customFormat="1">
      <c r="A27" s="556"/>
      <c r="B27" s="15"/>
      <c r="C27" s="219"/>
      <c r="D27" s="176"/>
      <c r="E27" s="283"/>
    </row>
    <row r="28" spans="1:25" s="2" customFormat="1">
      <c r="A28" s="556"/>
      <c r="B28" s="15"/>
      <c r="C28" s="219"/>
      <c r="D28" s="176"/>
      <c r="E28" s="283"/>
    </row>
    <row r="29" spans="1:25" ht="24" customHeight="1">
      <c r="A29" s="555"/>
      <c r="B29" s="11" t="s">
        <v>25</v>
      </c>
      <c r="C29" s="36"/>
      <c r="D29" s="204">
        <f>SUM(D11:D19,D22:D26)</f>
        <v>233700.3</v>
      </c>
      <c r="E29" s="286"/>
    </row>
    <row r="30" spans="1:25" ht="13.5" customHeight="1">
      <c r="A30" s="558"/>
      <c r="B30" s="34"/>
      <c r="C30" s="38"/>
      <c r="D30" s="178"/>
      <c r="E30" s="178"/>
    </row>
    <row r="31" spans="1:25" ht="24.75" customHeight="1">
      <c r="A31" s="555" t="s">
        <v>11</v>
      </c>
      <c r="B31" s="40" t="s">
        <v>120</v>
      </c>
      <c r="C31" s="37"/>
      <c r="D31" s="205"/>
      <c r="E31" s="205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1:25" s="3" customFormat="1">
      <c r="A32" s="556">
        <v>1</v>
      </c>
      <c r="B32" s="15" t="s">
        <v>258</v>
      </c>
      <c r="C32" s="39"/>
      <c r="D32" s="178">
        <f>+Ashkhatavardz!N9-'Dramakan hosqer'!F100</f>
        <v>218807.3</v>
      </c>
      <c r="E32" s="283"/>
      <c r="F32" s="211"/>
      <c r="G32" s="2"/>
      <c r="H32" s="2"/>
      <c r="I32" s="2"/>
      <c r="J32" s="2"/>
      <c r="K32" s="2"/>
      <c r="L32" s="2"/>
      <c r="M32" s="2"/>
      <c r="N32" s="2"/>
      <c r="O32" s="2"/>
    </row>
    <row r="33" spans="1:25" s="3" customFormat="1" ht="13.5">
      <c r="A33" s="557">
        <f t="shared" ref="A33:A34" si="1">+A32+0.1</f>
        <v>1.1000000000000001</v>
      </c>
      <c r="B33" s="119" t="s">
        <v>113</v>
      </c>
      <c r="C33" s="39"/>
      <c r="D33" s="177">
        <f>+Ashkhatavardz!I7</f>
        <v>19939.099999999999</v>
      </c>
      <c r="E33" s="284"/>
      <c r="F33" s="198"/>
      <c r="G33" s="2"/>
      <c r="H33" s="2"/>
      <c r="I33" s="2"/>
      <c r="J33" s="2"/>
      <c r="K33" s="2"/>
      <c r="L33" s="63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3" customFormat="1" ht="13.5">
      <c r="A34" s="557">
        <f t="shared" si="1"/>
        <v>1.2000000000000002</v>
      </c>
      <c r="B34" s="118" t="s">
        <v>228</v>
      </c>
      <c r="C34" s="39"/>
      <c r="D34" s="177">
        <f>+Ashkhatavardz!M7</f>
        <v>15000</v>
      </c>
      <c r="E34" s="285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s="3" customFormat="1" ht="13.5">
      <c r="A35" s="557">
        <f>+A34+0.1</f>
        <v>1.3000000000000003</v>
      </c>
      <c r="B35" s="118" t="s">
        <v>229</v>
      </c>
      <c r="C35" s="39"/>
      <c r="D35" s="177">
        <f>+Ashkhatavardz!L7</f>
        <v>870.4</v>
      </c>
      <c r="E35" s="285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s="3" customFormat="1" ht="13.5">
      <c r="A36" s="557">
        <v>1.4</v>
      </c>
      <c r="B36" s="118" t="s">
        <v>326</v>
      </c>
      <c r="C36" s="39"/>
      <c r="D36" s="177">
        <v>388.4</v>
      </c>
      <c r="E36" s="285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s="3" customFormat="1">
      <c r="A37" s="556">
        <f>+A32+1</f>
        <v>2</v>
      </c>
      <c r="B37" s="16" t="s">
        <v>13</v>
      </c>
      <c r="C37" s="39"/>
      <c r="D37" s="176">
        <v>1324.8</v>
      </c>
      <c r="E37" s="283"/>
      <c r="F37" s="211"/>
      <c r="G37" s="2"/>
      <c r="H37" s="2"/>
      <c r="I37" s="2"/>
      <c r="J37" s="2"/>
      <c r="K37" s="2"/>
      <c r="L37" s="2"/>
      <c r="M37" s="2"/>
      <c r="N37" s="2"/>
      <c r="O37" s="2"/>
    </row>
    <row r="38" spans="1:25" s="3" customFormat="1">
      <c r="A38" s="556">
        <f>+A37+1</f>
        <v>3</v>
      </c>
      <c r="B38" s="16" t="s">
        <v>12</v>
      </c>
      <c r="C38" s="39"/>
      <c r="D38" s="474">
        <f>+'Komunal '!J20</f>
        <v>2675.2</v>
      </c>
      <c r="E38" s="283"/>
      <c r="F38" s="211"/>
      <c r="G38" s="2"/>
      <c r="H38" s="2"/>
      <c r="I38" s="2"/>
      <c r="J38" s="2"/>
      <c r="K38" s="2"/>
      <c r="L38" s="2"/>
      <c r="M38" s="2"/>
      <c r="N38" s="2"/>
      <c r="O38" s="2"/>
    </row>
    <row r="39" spans="1:25" s="3" customFormat="1">
      <c r="A39" s="556">
        <f t="shared" ref="A39:A41" si="2">+A38+1</f>
        <v>4</v>
      </c>
      <c r="B39" s="16" t="s">
        <v>14</v>
      </c>
      <c r="C39" s="39"/>
      <c r="D39" s="474">
        <f>+'Komunal '!O20</f>
        <v>105.8</v>
      </c>
      <c r="E39" s="283"/>
      <c r="F39" s="211"/>
      <c r="G39" s="2"/>
      <c r="H39" s="2"/>
      <c r="I39" s="2"/>
      <c r="J39" s="2"/>
      <c r="K39" s="2"/>
      <c r="L39" s="2"/>
      <c r="M39" s="2"/>
      <c r="N39" s="2"/>
      <c r="O39" s="2"/>
    </row>
    <row r="40" spans="1:25" s="3" customFormat="1">
      <c r="A40" s="556">
        <f t="shared" si="2"/>
        <v>5</v>
      </c>
      <c r="B40" s="16" t="s">
        <v>15</v>
      </c>
      <c r="C40" s="39"/>
      <c r="D40" s="176">
        <v>120</v>
      </c>
      <c r="E40" s="283"/>
      <c r="F40" s="211"/>
      <c r="G40" s="2"/>
      <c r="H40" s="2"/>
      <c r="I40" s="2"/>
      <c r="J40" s="2"/>
      <c r="K40" s="2"/>
      <c r="L40" s="2"/>
      <c r="M40" s="2"/>
      <c r="N40" s="2"/>
      <c r="O40" s="2"/>
    </row>
    <row r="41" spans="1:25" s="3" customFormat="1" hidden="1">
      <c r="A41" s="556">
        <f t="shared" si="2"/>
        <v>6</v>
      </c>
      <c r="B41" s="16" t="s">
        <v>16</v>
      </c>
      <c r="C41" s="39"/>
      <c r="D41" s="176">
        <v>0</v>
      </c>
      <c r="E41" s="283"/>
      <c r="F41" s="211"/>
      <c r="G41" s="2"/>
      <c r="H41" s="2"/>
      <c r="I41" s="2"/>
      <c r="J41" s="2"/>
      <c r="K41" s="2"/>
      <c r="L41" s="2"/>
      <c r="M41" s="2"/>
      <c r="N41" s="2"/>
      <c r="O41" s="2"/>
    </row>
    <row r="42" spans="1:25" s="3" customFormat="1">
      <c r="A42" s="556">
        <v>6</v>
      </c>
      <c r="B42" s="16" t="s">
        <v>257</v>
      </c>
      <c r="C42" s="39"/>
      <c r="D42" s="176">
        <f>SUM(D43:D45)</f>
        <v>622.29999999999995</v>
      </c>
      <c r="E42" s="283"/>
      <c r="F42" s="211"/>
      <c r="G42" s="2"/>
      <c r="H42" s="2"/>
      <c r="I42" s="2"/>
      <c r="J42" s="2"/>
      <c r="K42" s="2"/>
      <c r="L42" s="2"/>
      <c r="M42" s="2"/>
      <c r="N42" s="2"/>
      <c r="O42" s="2"/>
    </row>
    <row r="43" spans="1:25" s="3" customFormat="1" ht="13.5">
      <c r="A43" s="557">
        <v>6.1</v>
      </c>
      <c r="B43" s="14" t="s">
        <v>17</v>
      </c>
      <c r="C43" s="39"/>
      <c r="D43" s="177">
        <v>230.3</v>
      </c>
      <c r="E43" s="285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25" s="3" customFormat="1" ht="13.5">
      <c r="A44" s="557">
        <f t="shared" ref="A44:A45" si="3">+A43+0.1</f>
        <v>6.1999999999999993</v>
      </c>
      <c r="B44" s="14" t="s">
        <v>18</v>
      </c>
      <c r="C44" s="39"/>
      <c r="D44" s="177">
        <v>170</v>
      </c>
      <c r="E44" s="285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25" s="3" customFormat="1" ht="13.5">
      <c r="A45" s="557">
        <f t="shared" si="3"/>
        <v>6.2999999999999989</v>
      </c>
      <c r="B45" s="14" t="s">
        <v>19</v>
      </c>
      <c r="C45" s="39"/>
      <c r="D45" s="177">
        <v>222</v>
      </c>
      <c r="E45" s="285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25" s="3" customFormat="1">
      <c r="A46" s="556">
        <f>+A42+1</f>
        <v>7</v>
      </c>
      <c r="B46" s="16" t="s">
        <v>20</v>
      </c>
      <c r="C46" s="39"/>
      <c r="D46" s="176">
        <v>25</v>
      </c>
      <c r="E46" s="283"/>
      <c r="F46" s="211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>
      <c r="A47" s="556">
        <f t="shared" ref="A47:A63" si="4">+A46+1</f>
        <v>8</v>
      </c>
      <c r="B47" s="16" t="s">
        <v>26</v>
      </c>
      <c r="C47" s="39"/>
      <c r="D47" s="176">
        <v>500</v>
      </c>
      <c r="E47" s="283"/>
      <c r="F47" s="211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>
      <c r="A48" s="556">
        <f t="shared" si="4"/>
        <v>9</v>
      </c>
      <c r="B48" s="16" t="s">
        <v>21</v>
      </c>
      <c r="C48" s="39"/>
      <c r="D48" s="176">
        <v>300</v>
      </c>
      <c r="E48" s="283"/>
      <c r="F48" s="211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556">
        <f t="shared" si="4"/>
        <v>10</v>
      </c>
      <c r="B49" s="16" t="s">
        <v>71</v>
      </c>
      <c r="C49" s="39"/>
      <c r="D49" s="176">
        <v>380</v>
      </c>
      <c r="E49" s="283"/>
      <c r="F49" s="211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556">
        <f t="shared" si="4"/>
        <v>11</v>
      </c>
      <c r="B50" s="16" t="s">
        <v>45</v>
      </c>
      <c r="C50" s="39"/>
      <c r="D50" s="176"/>
      <c r="E50" s="283"/>
      <c r="F50" s="211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556">
        <v>11</v>
      </c>
      <c r="B51" s="16" t="s">
        <v>114</v>
      </c>
      <c r="C51" s="39"/>
      <c r="D51" s="176">
        <v>20</v>
      </c>
      <c r="E51" s="283"/>
      <c r="F51" s="211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556">
        <f t="shared" si="4"/>
        <v>12</v>
      </c>
      <c r="B52" s="16" t="s">
        <v>115</v>
      </c>
      <c r="C52" s="39"/>
      <c r="D52" s="176">
        <v>400</v>
      </c>
      <c r="E52" s="283"/>
      <c r="F52" s="211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556">
        <v>13</v>
      </c>
      <c r="B53" s="16" t="s">
        <v>22</v>
      </c>
      <c r="C53" s="39"/>
      <c r="D53" s="176">
        <v>1290</v>
      </c>
      <c r="E53" s="283"/>
      <c r="F53" s="211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556">
        <f t="shared" si="4"/>
        <v>14</v>
      </c>
      <c r="B54" s="16" t="s">
        <v>23</v>
      </c>
      <c r="C54" s="39"/>
      <c r="D54" s="176">
        <v>157</v>
      </c>
      <c r="E54" s="283"/>
      <c r="F54" s="211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556">
        <f t="shared" si="4"/>
        <v>15</v>
      </c>
      <c r="B55" s="16" t="s">
        <v>63</v>
      </c>
      <c r="C55" s="39"/>
      <c r="D55" s="176">
        <v>0</v>
      </c>
      <c r="E55" s="283"/>
      <c r="F55" s="211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556">
        <f t="shared" si="4"/>
        <v>16</v>
      </c>
      <c r="B56" s="16" t="s">
        <v>50</v>
      </c>
      <c r="C56" s="39"/>
      <c r="D56" s="176">
        <f>+'Komunal '!M28</f>
        <v>0</v>
      </c>
      <c r="E56" s="283"/>
      <c r="F56" s="211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556">
        <v>15</v>
      </c>
      <c r="B57" s="16" t="s">
        <v>42</v>
      </c>
      <c r="C57" s="39"/>
      <c r="D57" s="176">
        <v>105</v>
      </c>
      <c r="E57" s="283"/>
      <c r="F57" s="211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556">
        <f t="shared" si="4"/>
        <v>16</v>
      </c>
      <c r="B58" s="16" t="s">
        <v>72</v>
      </c>
      <c r="C58" s="39"/>
      <c r="D58" s="176">
        <v>110</v>
      </c>
      <c r="E58" s="283"/>
      <c r="F58" s="211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556">
        <f t="shared" si="4"/>
        <v>17</v>
      </c>
      <c r="B59" s="16" t="s">
        <v>73</v>
      </c>
      <c r="C59" s="39"/>
      <c r="D59" s="474">
        <v>216</v>
      </c>
      <c r="E59" s="283"/>
      <c r="F59" s="211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556">
        <f t="shared" si="4"/>
        <v>18</v>
      </c>
      <c r="B60" s="16" t="s">
        <v>43</v>
      </c>
      <c r="C60" s="39"/>
      <c r="D60" s="176">
        <v>6</v>
      </c>
      <c r="E60" s="283"/>
      <c r="F60" s="211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>
      <c r="A61" s="556">
        <v>19</v>
      </c>
      <c r="B61" s="16" t="s">
        <v>116</v>
      </c>
      <c r="C61" s="39"/>
      <c r="D61" s="176">
        <v>40</v>
      </c>
      <c r="E61" s="283"/>
      <c r="F61" s="211"/>
      <c r="G61" s="2"/>
      <c r="H61" s="2"/>
      <c r="I61" s="2"/>
      <c r="J61" s="2"/>
      <c r="K61" s="2"/>
      <c r="L61" s="2"/>
      <c r="M61" s="2"/>
      <c r="N61" s="2"/>
      <c r="O61" s="2"/>
    </row>
    <row r="62" spans="1:15" s="3" customFormat="1">
      <c r="A62" s="556">
        <v>20</v>
      </c>
      <c r="B62" s="16" t="s">
        <v>44</v>
      </c>
      <c r="C62" s="39"/>
      <c r="D62" s="176">
        <v>96</v>
      </c>
      <c r="E62" s="283"/>
      <c r="F62" s="211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idden="1">
      <c r="A63" s="556">
        <f t="shared" si="4"/>
        <v>21</v>
      </c>
      <c r="B63" s="16" t="s">
        <v>60</v>
      </c>
      <c r="C63" s="39"/>
      <c r="D63" s="176">
        <v>0</v>
      </c>
      <c r="E63" s="283"/>
      <c r="F63" s="211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>
      <c r="A64" s="556">
        <v>21</v>
      </c>
      <c r="B64" s="16" t="s">
        <v>174</v>
      </c>
      <c r="C64" s="39"/>
      <c r="D64" s="176">
        <v>833</v>
      </c>
      <c r="E64" s="283"/>
      <c r="F64" s="211"/>
      <c r="G64" s="2"/>
      <c r="H64" s="2"/>
      <c r="I64" s="2"/>
      <c r="J64" s="2"/>
      <c r="K64" s="2"/>
      <c r="L64" s="2"/>
      <c r="M64" s="2"/>
      <c r="N64" s="2"/>
      <c r="O64" s="2"/>
    </row>
    <row r="65" spans="1:15" s="3" customFormat="1">
      <c r="A65" s="556">
        <v>22</v>
      </c>
      <c r="B65" s="15" t="s">
        <v>259</v>
      </c>
      <c r="C65" s="39"/>
      <c r="D65" s="176">
        <v>242</v>
      </c>
      <c r="E65" s="283"/>
      <c r="F65" s="211"/>
      <c r="G65" s="2"/>
      <c r="H65" s="2"/>
      <c r="I65" s="2"/>
      <c r="J65" s="2"/>
      <c r="K65" s="2"/>
      <c r="L65" s="2"/>
      <c r="M65" s="2"/>
      <c r="N65" s="2"/>
      <c r="O65" s="2"/>
    </row>
    <row r="66" spans="1:15" s="3" customFormat="1" hidden="1">
      <c r="A66" s="556">
        <v>21</v>
      </c>
      <c r="B66" s="15" t="s">
        <v>278</v>
      </c>
      <c r="C66" s="39"/>
      <c r="D66" s="176">
        <v>0</v>
      </c>
      <c r="E66" s="283"/>
      <c r="F66" s="211"/>
      <c r="G66" s="2"/>
      <c r="H66" s="2"/>
      <c r="I66" s="2"/>
      <c r="J66" s="2"/>
      <c r="K66" s="2"/>
      <c r="L66" s="2"/>
      <c r="M66" s="2"/>
      <c r="N66" s="2"/>
      <c r="O66" s="2"/>
    </row>
    <row r="67" spans="1:15" s="3" customFormat="1">
      <c r="A67" s="556">
        <v>23</v>
      </c>
      <c r="B67" s="15" t="s">
        <v>279</v>
      </c>
      <c r="C67" s="39"/>
      <c r="D67" s="176">
        <v>150</v>
      </c>
      <c r="E67" s="283"/>
      <c r="F67" s="574"/>
      <c r="G67" s="2"/>
      <c r="H67" s="2"/>
      <c r="I67" s="2"/>
      <c r="J67" s="2"/>
      <c r="K67" s="2"/>
      <c r="L67" s="2"/>
      <c r="M67" s="2"/>
      <c r="N67" s="2"/>
      <c r="O67" s="2"/>
    </row>
    <row r="68" spans="1:15" s="3" customFormat="1" hidden="1">
      <c r="A68" s="556"/>
      <c r="B68" s="15"/>
      <c r="C68" s="39"/>
      <c r="D68" s="176"/>
      <c r="E68" s="283"/>
      <c r="F68" s="211"/>
      <c r="G68" s="2"/>
      <c r="H68" s="2"/>
      <c r="I68" s="2"/>
      <c r="J68" s="2"/>
      <c r="K68" s="2"/>
      <c r="L68" s="2"/>
      <c r="M68" s="2"/>
      <c r="N68" s="2"/>
      <c r="O68" s="2"/>
    </row>
    <row r="69" spans="1:15" s="3" customFormat="1">
      <c r="A69" s="556">
        <v>24</v>
      </c>
      <c r="B69" s="15" t="s">
        <v>280</v>
      </c>
      <c r="C69" s="39"/>
      <c r="D69" s="176">
        <v>145</v>
      </c>
      <c r="E69" s="283"/>
      <c r="F69" s="211"/>
      <c r="G69" s="2"/>
      <c r="H69" s="2"/>
      <c r="I69" s="2"/>
      <c r="J69" s="2"/>
      <c r="K69" s="2"/>
      <c r="L69" s="2"/>
      <c r="M69" s="2"/>
      <c r="N69" s="2"/>
      <c r="O69" s="2"/>
    </row>
    <row r="70" spans="1:15" s="3" customFormat="1">
      <c r="A70" s="556">
        <v>25</v>
      </c>
      <c r="B70" s="15" t="s">
        <v>281</v>
      </c>
      <c r="C70" s="528"/>
      <c r="D70" s="176">
        <v>100</v>
      </c>
      <c r="E70" s="283"/>
      <c r="F70" s="211"/>
      <c r="G70" s="2"/>
      <c r="H70" s="2"/>
      <c r="I70" s="2"/>
      <c r="J70" s="2"/>
      <c r="K70" s="2"/>
      <c r="L70" s="2"/>
      <c r="M70" s="2"/>
      <c r="N70" s="2"/>
      <c r="O70" s="2"/>
    </row>
    <row r="71" spans="1:15" s="3" customFormat="1" hidden="1">
      <c r="A71" s="556">
        <v>26</v>
      </c>
      <c r="B71" s="15" t="s">
        <v>282</v>
      </c>
      <c r="C71" s="39"/>
      <c r="D71" s="512">
        <v>0</v>
      </c>
      <c r="E71" s="283"/>
      <c r="F71" s="211"/>
      <c r="G71" s="2"/>
      <c r="H71" s="2"/>
      <c r="I71" s="2"/>
      <c r="J71" s="2"/>
      <c r="K71" s="2"/>
      <c r="L71" s="2"/>
      <c r="M71" s="2"/>
      <c r="N71" s="2"/>
      <c r="O71" s="2"/>
    </row>
    <row r="72" spans="1:15" s="3" customFormat="1">
      <c r="A72" s="556">
        <v>26</v>
      </c>
      <c r="B72" s="15" t="s">
        <v>283</v>
      </c>
      <c r="C72" s="39"/>
      <c r="D72" s="176">
        <v>250</v>
      </c>
      <c r="E72" s="283"/>
      <c r="F72" s="211"/>
      <c r="G72" s="280"/>
      <c r="H72" s="280"/>
      <c r="I72" s="280"/>
      <c r="J72" s="2"/>
      <c r="K72" s="2"/>
      <c r="L72" s="2"/>
      <c r="M72" s="2"/>
      <c r="N72" s="2"/>
      <c r="O72" s="2"/>
    </row>
    <row r="73" spans="1:15" s="3" customFormat="1">
      <c r="A73" s="556">
        <v>27</v>
      </c>
      <c r="B73" s="15" t="s">
        <v>284</v>
      </c>
      <c r="C73" s="39"/>
      <c r="D73" s="176">
        <v>60</v>
      </c>
      <c r="E73" s="283"/>
      <c r="F73" s="211"/>
      <c r="G73" s="2"/>
      <c r="H73" s="2"/>
      <c r="I73" s="2"/>
      <c r="J73" s="2"/>
      <c r="K73" s="2"/>
      <c r="L73" s="2"/>
      <c r="M73" s="2"/>
      <c r="N73" s="2"/>
      <c r="O73" s="2"/>
    </row>
    <row r="74" spans="1:15" s="3" customFormat="1" hidden="1">
      <c r="A74" s="556">
        <v>29</v>
      </c>
      <c r="B74" s="15" t="s">
        <v>285</v>
      </c>
      <c r="C74" s="39"/>
      <c r="D74" s="176">
        <v>0</v>
      </c>
      <c r="E74" s="283"/>
      <c r="F74" s="211"/>
      <c r="G74" s="2"/>
      <c r="H74" s="2"/>
      <c r="I74" s="2"/>
      <c r="J74" s="2"/>
      <c r="K74" s="2"/>
      <c r="L74" s="2"/>
      <c r="M74" s="2"/>
      <c r="N74" s="2"/>
      <c r="O74" s="2"/>
    </row>
    <row r="75" spans="1:15" s="3" customFormat="1">
      <c r="A75" s="556">
        <v>28</v>
      </c>
      <c r="B75" s="15" t="s">
        <v>286</v>
      </c>
      <c r="C75" s="39"/>
      <c r="D75" s="474">
        <v>400</v>
      </c>
      <c r="E75" s="283"/>
      <c r="F75" s="211"/>
      <c r="G75" s="2"/>
      <c r="H75" s="2"/>
      <c r="I75" s="2"/>
      <c r="J75" s="2"/>
      <c r="K75" s="2"/>
      <c r="L75" s="2"/>
      <c r="M75" s="2"/>
      <c r="N75" s="2"/>
      <c r="O75" s="2"/>
    </row>
    <row r="76" spans="1:15" s="3" customFormat="1">
      <c r="A76" s="556">
        <v>29</v>
      </c>
      <c r="B76" s="15" t="s">
        <v>287</v>
      </c>
      <c r="C76" s="39"/>
      <c r="D76" s="474">
        <v>400</v>
      </c>
      <c r="E76" s="283"/>
      <c r="F76" s="211"/>
      <c r="G76" s="2"/>
      <c r="H76" s="2"/>
      <c r="I76" s="2"/>
      <c r="J76" s="2"/>
      <c r="K76" s="2"/>
      <c r="L76" s="2"/>
      <c r="M76" s="2"/>
      <c r="N76" s="2"/>
      <c r="O76" s="2"/>
    </row>
    <row r="77" spans="1:15" s="3" customFormat="1" hidden="1">
      <c r="A77" s="556">
        <v>29</v>
      </c>
      <c r="B77" s="15" t="s">
        <v>288</v>
      </c>
      <c r="C77" s="39"/>
      <c r="D77" s="176"/>
      <c r="E77" s="283"/>
      <c r="F77" s="211"/>
      <c r="G77" s="2"/>
      <c r="H77" s="2"/>
      <c r="I77" s="2"/>
      <c r="J77" s="2"/>
      <c r="K77" s="2"/>
      <c r="L77" s="2"/>
      <c r="M77" s="2"/>
      <c r="N77" s="2"/>
      <c r="O77" s="2"/>
    </row>
    <row r="78" spans="1:15" s="3" customFormat="1" hidden="1">
      <c r="A78" s="556"/>
      <c r="B78" s="15"/>
      <c r="C78" s="39"/>
      <c r="D78" s="176"/>
      <c r="E78" s="283"/>
      <c r="F78" s="211"/>
      <c r="G78" s="2"/>
      <c r="H78" s="2"/>
      <c r="I78" s="2"/>
      <c r="J78" s="2"/>
      <c r="K78" s="2"/>
      <c r="L78" s="2"/>
      <c r="M78" s="2"/>
      <c r="N78" s="2"/>
      <c r="O78" s="2"/>
    </row>
    <row r="79" spans="1:15" s="3" customFormat="1" hidden="1">
      <c r="A79" s="556"/>
      <c r="B79" s="15"/>
      <c r="C79" s="39"/>
      <c r="D79" s="176"/>
      <c r="E79" s="283"/>
      <c r="F79" s="211"/>
      <c r="G79" s="2"/>
      <c r="H79" s="2"/>
      <c r="I79" s="2"/>
      <c r="J79" s="2"/>
      <c r="K79" s="2"/>
      <c r="L79" s="2"/>
      <c r="M79" s="2"/>
      <c r="N79" s="2"/>
      <c r="O79" s="2"/>
    </row>
    <row r="80" spans="1:15" s="3" customFormat="1" hidden="1">
      <c r="A80" s="556"/>
      <c r="B80" s="15"/>
      <c r="C80" s="39"/>
      <c r="D80" s="176"/>
      <c r="E80" s="283"/>
      <c r="F80" s="211"/>
      <c r="G80" s="2"/>
      <c r="H80" s="2"/>
      <c r="I80" s="2"/>
      <c r="J80" s="2"/>
      <c r="K80" s="2"/>
      <c r="L80" s="2"/>
      <c r="M80" s="2"/>
      <c r="N80" s="2"/>
      <c r="O80" s="2"/>
    </row>
    <row r="81" spans="1:15" s="3" customFormat="1" hidden="1">
      <c r="A81" s="556"/>
      <c r="B81" s="15"/>
      <c r="C81" s="39"/>
      <c r="D81" s="176"/>
      <c r="E81" s="283"/>
      <c r="F81" s="211"/>
      <c r="G81" s="2"/>
      <c r="H81" s="2"/>
      <c r="I81" s="2"/>
      <c r="J81" s="2"/>
      <c r="K81" s="2"/>
      <c r="L81" s="2"/>
      <c r="M81" s="2"/>
      <c r="N81" s="2"/>
      <c r="O81" s="2"/>
    </row>
    <row r="82" spans="1:15" s="2" customFormat="1">
      <c r="A82" s="556">
        <v>30</v>
      </c>
      <c r="B82" s="15" t="s">
        <v>289</v>
      </c>
      <c r="C82" s="219"/>
      <c r="D82" s="176">
        <v>200</v>
      </c>
      <c r="E82" s="283"/>
      <c r="F82" s="279"/>
    </row>
    <row r="83" spans="1:15" s="2" customFormat="1">
      <c r="A83" s="556">
        <v>31</v>
      </c>
      <c r="B83" s="15" t="s">
        <v>290</v>
      </c>
      <c r="C83" s="219"/>
      <c r="D83" s="176">
        <v>150</v>
      </c>
      <c r="E83" s="283"/>
      <c r="F83" s="280"/>
    </row>
    <row r="84" spans="1:15" s="2" customFormat="1">
      <c r="A84" s="556">
        <v>32</v>
      </c>
      <c r="B84" s="15" t="s">
        <v>200</v>
      </c>
      <c r="C84" s="219"/>
      <c r="D84" s="176">
        <v>300</v>
      </c>
      <c r="E84" s="283"/>
      <c r="F84" s="280"/>
    </row>
    <row r="85" spans="1:15" s="3" customFormat="1">
      <c r="A85" s="556">
        <v>33</v>
      </c>
      <c r="B85" s="16" t="s">
        <v>24</v>
      </c>
      <c r="C85" s="39"/>
      <c r="D85" s="176">
        <v>2464.9</v>
      </c>
      <c r="E85" s="283"/>
      <c r="F85" s="211"/>
      <c r="G85" s="2"/>
      <c r="H85" s="2"/>
      <c r="I85" s="2"/>
      <c r="J85" s="2"/>
      <c r="K85" s="2"/>
      <c r="L85" s="2"/>
      <c r="M85" s="2"/>
      <c r="N85" s="2"/>
      <c r="O85" s="2"/>
    </row>
    <row r="86" spans="1:15" s="3" customFormat="1" ht="13.5">
      <c r="A86" s="557">
        <f>+A85+0.1</f>
        <v>33.1</v>
      </c>
      <c r="B86" s="1" t="s">
        <v>74</v>
      </c>
      <c r="C86" s="39"/>
      <c r="D86" s="177">
        <v>2464.9</v>
      </c>
      <c r="E86" s="285"/>
      <c r="F86" s="13"/>
      <c r="G86" s="2"/>
      <c r="H86" s="2"/>
      <c r="I86" s="2"/>
      <c r="J86" s="2"/>
      <c r="K86" s="2"/>
      <c r="L86" s="2"/>
      <c r="M86" s="2"/>
      <c r="N86" s="2"/>
      <c r="O86" s="2"/>
    </row>
    <row r="87" spans="1:15" s="3" customFormat="1">
      <c r="A87" s="556">
        <f>+A85+1</f>
        <v>34</v>
      </c>
      <c r="B87" s="16" t="s">
        <v>75</v>
      </c>
      <c r="C87" s="39"/>
      <c r="D87" s="176">
        <v>105</v>
      </c>
      <c r="E87" s="283"/>
      <c r="F87" s="211"/>
      <c r="G87" s="2"/>
      <c r="H87" s="2"/>
      <c r="I87" s="2"/>
      <c r="J87" s="2"/>
      <c r="K87" s="2"/>
      <c r="L87" s="2"/>
      <c r="M87" s="2"/>
      <c r="N87" s="2"/>
      <c r="O87" s="2"/>
    </row>
    <row r="88" spans="1:15" s="3" customFormat="1">
      <c r="A88" s="556">
        <f>+A87+1</f>
        <v>35</v>
      </c>
      <c r="B88" s="16" t="s">
        <v>64</v>
      </c>
      <c r="C88" s="39"/>
      <c r="D88" s="176">
        <v>600</v>
      </c>
      <c r="E88" s="283"/>
      <c r="F88" s="211"/>
      <c r="G88" s="2"/>
      <c r="H88" s="2"/>
      <c r="I88" s="2"/>
      <c r="J88" s="2"/>
      <c r="K88" s="2"/>
      <c r="L88" s="2"/>
      <c r="M88" s="2"/>
      <c r="N88" s="2"/>
      <c r="O88" s="2"/>
    </row>
    <row r="89" spans="1:15">
      <c r="A89" s="559"/>
      <c r="B89" s="41" t="s">
        <v>27</v>
      </c>
      <c r="C89" s="36"/>
      <c r="D89" s="201">
        <f>SUM(D32,D37:D42,D46:D85,D87:D88)</f>
        <v>233700.29999999996</v>
      </c>
      <c r="E89" s="287"/>
      <c r="F89" s="201">
        <f>+D29-D89</f>
        <v>0</v>
      </c>
    </row>
    <row r="90" spans="1:15" ht="12.75" customHeight="1">
      <c r="B90" s="42"/>
      <c r="C90" s="8"/>
    </row>
    <row r="91" spans="1:15" ht="12.75" customHeight="1">
      <c r="B91" s="42"/>
      <c r="C91" s="8"/>
    </row>
    <row r="92" spans="1:15" s="6" customFormat="1" ht="17.25" hidden="1" customHeight="1">
      <c r="A92" s="548"/>
      <c r="B92" s="430" t="s">
        <v>2</v>
      </c>
      <c r="C92" s="51"/>
      <c r="D92" s="335" t="s">
        <v>362</v>
      </c>
    </row>
    <row r="93" spans="1:15" s="6" customFormat="1" ht="12" hidden="1" customHeight="1">
      <c r="A93" s="548"/>
      <c r="B93" s="431"/>
      <c r="D93" s="433" t="s">
        <v>90</v>
      </c>
      <c r="E93" s="433"/>
    </row>
    <row r="94" spans="1:15" s="6" customFormat="1" ht="18.75" hidden="1" customHeight="1">
      <c r="A94" s="548"/>
      <c r="B94" s="430" t="s">
        <v>6</v>
      </c>
      <c r="C94" s="51"/>
      <c r="D94" s="335" t="s">
        <v>363</v>
      </c>
    </row>
    <row r="95" spans="1:15" s="6" customFormat="1" ht="14.25" hidden="1" customHeight="1">
      <c r="A95" s="548"/>
      <c r="D95" s="432" t="s">
        <v>90</v>
      </c>
      <c r="E95" s="433"/>
    </row>
    <row r="96" spans="1:15" s="6" customFormat="1" ht="17.25" hidden="1" customHeight="1">
      <c r="A96" s="548"/>
      <c r="B96" s="63" t="s">
        <v>167</v>
      </c>
      <c r="D96" s="28"/>
      <c r="E96" s="28"/>
    </row>
    <row r="97" spans="1:16" s="434" customFormat="1" ht="117" customHeight="1">
      <c r="A97" s="550"/>
      <c r="B97" s="435" t="s">
        <v>190</v>
      </c>
      <c r="C97" s="429"/>
      <c r="D97" s="436" t="s">
        <v>222</v>
      </c>
      <c r="E97" s="437"/>
    </row>
    <row r="98" spans="1:16" ht="19.5" customHeight="1">
      <c r="B98" s="185"/>
      <c r="C98" s="54"/>
      <c r="E98" s="7"/>
      <c r="F98" s="27"/>
      <c r="P98" s="6"/>
    </row>
  </sheetData>
  <sheetProtection formatCells="0" formatColumns="0" formatRows="0" insertColumns="0" insertRows="0" insertHyperlinks="0" deleteColumns="0" deleteRows="0" sort="0"/>
  <mergeCells count="7">
    <mergeCell ref="A7:E7"/>
    <mergeCell ref="A8:E8"/>
    <mergeCell ref="D2:E2"/>
    <mergeCell ref="D4:E4"/>
    <mergeCell ref="C5:E5"/>
    <mergeCell ref="A6:E6"/>
    <mergeCell ref="D3:E3"/>
  </mergeCells>
  <printOptions horizontalCentered="1"/>
  <pageMargins left="0" right="0" top="0" bottom="0" header="0" footer="0"/>
  <pageSetup paperSize="9" scale="82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91</xdr:row>
                <xdr:rowOff>0</xdr:rowOff>
              </from>
              <to>
                <xdr:col>2</xdr:col>
                <xdr:colOff>2543175</xdr:colOff>
                <xdr:row>96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33"/>
  <sheetViews>
    <sheetView view="pageBreakPreview" topLeftCell="A82" zoomScaleSheetLayoutView="100" workbookViewId="0">
      <selection activeCell="C111" sqref="C111:D111"/>
    </sheetView>
  </sheetViews>
  <sheetFormatPr defaultColWidth="9.140625" defaultRowHeight="13.5"/>
  <cols>
    <col min="1" max="1" width="5.28515625" style="552" customWidth="1"/>
    <col min="2" max="2" width="71.5703125" style="255" customWidth="1"/>
    <col min="3" max="3" width="20.5703125" style="57" customWidth="1"/>
    <col min="4" max="4" width="20.140625" style="57" customWidth="1"/>
    <col min="5" max="5" width="18.28515625" style="57" customWidth="1"/>
    <col min="6" max="6" width="17.140625" style="57" customWidth="1"/>
    <col min="7" max="7" width="3.5703125" style="57" customWidth="1"/>
    <col min="8" max="8" width="14.28515625" style="77" hidden="1" customWidth="1"/>
    <col min="9" max="11" width="0" style="56" hidden="1" customWidth="1"/>
    <col min="12" max="12" width="11.85546875" style="63" hidden="1" customWidth="1"/>
    <col min="13" max="13" width="12.7109375" style="56" hidden="1" customWidth="1"/>
    <col min="14" max="15" width="0" style="56" hidden="1" customWidth="1"/>
    <col min="16" max="16384" width="9.140625" style="57"/>
  </cols>
  <sheetData>
    <row r="1" spans="1:15" s="51" customFormat="1" ht="17.25">
      <c r="A1" s="537"/>
      <c r="B1" s="300"/>
      <c r="C1" s="297"/>
      <c r="D1" s="297"/>
      <c r="E1" s="297"/>
      <c r="F1" s="218" t="s">
        <v>166</v>
      </c>
      <c r="G1" s="296">
        <f>+'Ekamut-caxs'!E1+1</f>
        <v>4</v>
      </c>
      <c r="H1" s="77"/>
      <c r="L1" s="28"/>
    </row>
    <row r="2" spans="1:15" s="51" customFormat="1" ht="17.25">
      <c r="A2" s="537"/>
      <c r="B2" s="301"/>
      <c r="C2" s="299"/>
      <c r="D2" s="299"/>
      <c r="E2" s="582" t="s">
        <v>224</v>
      </c>
      <c r="F2" s="582"/>
      <c r="G2" s="582"/>
      <c r="H2" s="77"/>
      <c r="L2" s="28"/>
    </row>
    <row r="3" spans="1:15" s="51" customFormat="1" ht="17.25">
      <c r="A3" s="537"/>
      <c r="B3" s="301"/>
      <c r="C3" s="299"/>
      <c r="D3" s="299"/>
      <c r="E3" s="582" t="s">
        <v>199</v>
      </c>
      <c r="F3" s="582"/>
      <c r="G3" s="582"/>
      <c r="H3" s="77"/>
      <c r="L3" s="28"/>
    </row>
    <row r="4" spans="1:15" s="51" customFormat="1" ht="26.25" customHeight="1">
      <c r="A4" s="537"/>
      <c r="B4" s="301"/>
      <c r="C4" s="299"/>
      <c r="D4" s="299"/>
      <c r="E4" s="589" t="str">
        <f>+'Ekamut-caxs'!D4</f>
        <v xml:space="preserve">_____. _____. 2024թ. </v>
      </c>
      <c r="F4" s="589"/>
      <c r="G4" s="589"/>
      <c r="H4" s="77"/>
      <c r="L4" s="28"/>
    </row>
    <row r="5" spans="1:15" s="51" customFormat="1" ht="24.75" customHeight="1">
      <c r="A5" s="537"/>
      <c r="B5" s="301"/>
      <c r="C5" s="299"/>
      <c r="D5" s="299"/>
      <c r="E5" s="589" t="str">
        <f>+'Ekamut-caxs'!C5</f>
        <v xml:space="preserve">                                                          հ. __________- Ա որոշմամբ </v>
      </c>
      <c r="F5" s="589"/>
      <c r="G5" s="589"/>
      <c r="H5" s="77"/>
      <c r="L5" s="28"/>
    </row>
    <row r="6" spans="1:15" s="50" customFormat="1" ht="18" customHeight="1">
      <c r="A6" s="586" t="s">
        <v>38</v>
      </c>
      <c r="B6" s="586"/>
      <c r="C6" s="586"/>
      <c r="D6" s="586"/>
      <c r="E6" s="586"/>
      <c r="F6" s="586"/>
      <c r="G6" s="270"/>
      <c r="H6" s="77"/>
      <c r="I6" s="51" t="s">
        <v>320</v>
      </c>
      <c r="J6" s="51"/>
      <c r="K6" s="51"/>
      <c r="L6" s="28"/>
      <c r="M6" s="51"/>
      <c r="N6" s="51"/>
      <c r="O6" s="51"/>
    </row>
    <row r="7" spans="1:15" s="7" customFormat="1" ht="36" customHeight="1">
      <c r="A7" s="577" t="str">
        <f>+'Ekamut-caxs'!A7:D7</f>
        <v>«Երևանի Սայաթ-Նովայի անվան երաժշտական դպրոց» ՀՈԱԿ-ի</v>
      </c>
      <c r="B7" s="577"/>
      <c r="C7" s="577"/>
      <c r="D7" s="577"/>
      <c r="E7" s="577"/>
      <c r="F7" s="577"/>
      <c r="G7" s="266"/>
      <c r="H7" s="276"/>
      <c r="I7" s="6"/>
      <c r="J7" s="6"/>
      <c r="K7" s="6"/>
      <c r="L7" s="28"/>
      <c r="M7" s="6"/>
      <c r="N7" s="6"/>
      <c r="O7" s="6"/>
    </row>
    <row r="8" spans="1:15" s="7" customFormat="1" ht="18.75" customHeight="1">
      <c r="A8" s="578" t="s">
        <v>227</v>
      </c>
      <c r="B8" s="578"/>
      <c r="C8" s="578"/>
      <c r="D8" s="578"/>
      <c r="E8" s="578"/>
      <c r="F8" s="578"/>
      <c r="G8" s="267"/>
      <c r="H8" s="77"/>
      <c r="I8" s="6"/>
      <c r="J8" s="6"/>
      <c r="K8" s="6"/>
      <c r="L8" s="28"/>
      <c r="M8" s="6"/>
      <c r="N8" s="6"/>
      <c r="O8" s="6"/>
    </row>
    <row r="9" spans="1:15" s="7" customFormat="1" ht="11.25" customHeight="1">
      <c r="A9" s="538"/>
      <c r="B9" s="245"/>
      <c r="C9" s="52"/>
      <c r="D9" s="52"/>
      <c r="E9" s="52"/>
      <c r="F9" s="52"/>
      <c r="G9" s="52"/>
      <c r="H9" s="77"/>
      <c r="I9" s="6"/>
      <c r="J9" s="6"/>
      <c r="K9" s="6"/>
      <c r="L9" s="28"/>
      <c r="M9" s="6"/>
      <c r="N9" s="6"/>
      <c r="O9" s="6"/>
    </row>
    <row r="10" spans="1:15" s="50" customFormat="1" ht="15" hidden="1" customHeight="1">
      <c r="A10" s="539"/>
      <c r="B10" s="246"/>
      <c r="C10" s="49"/>
      <c r="D10" s="49"/>
      <c r="E10" s="49"/>
      <c r="F10" s="53" t="s">
        <v>39</v>
      </c>
      <c r="G10" s="53"/>
      <c r="H10" s="77"/>
      <c r="I10" s="51"/>
      <c r="J10" s="51"/>
      <c r="K10" s="51"/>
      <c r="L10" s="28"/>
      <c r="M10" s="51"/>
      <c r="N10" s="51"/>
      <c r="O10" s="51"/>
    </row>
    <row r="11" spans="1:15" s="8" customFormat="1" ht="33">
      <c r="A11" s="540" t="s">
        <v>3</v>
      </c>
      <c r="B11" s="247" t="s">
        <v>28</v>
      </c>
      <c r="C11" s="62" t="s">
        <v>181</v>
      </c>
      <c r="D11" s="62" t="s">
        <v>182</v>
      </c>
      <c r="E11" s="62" t="s">
        <v>183</v>
      </c>
      <c r="F11" s="62" t="s">
        <v>40</v>
      </c>
      <c r="G11" s="288"/>
      <c r="H11" s="77"/>
      <c r="I11" s="63"/>
      <c r="J11" s="63"/>
      <c r="K11" s="63"/>
      <c r="L11" s="200"/>
      <c r="M11" s="63"/>
      <c r="N11" s="63"/>
      <c r="O11" s="63"/>
    </row>
    <row r="12" spans="1:15" s="50" customFormat="1" ht="34.5">
      <c r="A12" s="541" t="s">
        <v>7</v>
      </c>
      <c r="B12" s="10" t="s">
        <v>29</v>
      </c>
      <c r="C12" s="189">
        <v>8340.7000000000007</v>
      </c>
      <c r="D12" s="189">
        <v>8340.7000000000007</v>
      </c>
      <c r="E12" s="189">
        <v>8340.7000000000007</v>
      </c>
      <c r="F12" s="189">
        <v>8340.7000000000007</v>
      </c>
      <c r="G12" s="289"/>
      <c r="H12" s="277"/>
      <c r="I12" s="332" t="str">
        <f>IF((D12-C12)&lt;0, (0),"")</f>
        <v/>
      </c>
      <c r="J12" s="332" t="str">
        <f t="shared" ref="I12:K27" si="0">IF((E12-D12)&lt;0, (0),"")</f>
        <v/>
      </c>
      <c r="K12" s="332" t="str">
        <f>IF((F12-E12)&lt;0, (0),"")</f>
        <v/>
      </c>
      <c r="L12" s="176"/>
      <c r="M12" s="51"/>
      <c r="N12" s="51"/>
      <c r="O12" s="51"/>
    </row>
    <row r="13" spans="1:15" s="50" customFormat="1" ht="30.75" customHeight="1">
      <c r="A13" s="541" t="s">
        <v>11</v>
      </c>
      <c r="B13" s="10" t="s">
        <v>78</v>
      </c>
      <c r="C13" s="189">
        <f t="shared" ref="C13:E13" si="1">SUM(C14:C26)</f>
        <v>59926.674999999996</v>
      </c>
      <c r="D13" s="189">
        <f t="shared" si="1"/>
        <v>110974.45</v>
      </c>
      <c r="E13" s="189">
        <f t="shared" si="1"/>
        <v>174582.22499999998</v>
      </c>
      <c r="F13" s="189">
        <f>SUM(F14:F26)</f>
        <v>233690.09999999998</v>
      </c>
      <c r="G13" s="290"/>
      <c r="H13" s="77"/>
      <c r="I13" s="332" t="str">
        <f t="shared" si="0"/>
        <v/>
      </c>
      <c r="J13" s="332" t="str">
        <f>IF((E13-D13)&lt;0, (0),"")</f>
        <v/>
      </c>
      <c r="K13" s="332" t="str">
        <f t="shared" si="0"/>
        <v/>
      </c>
      <c r="L13" s="28"/>
      <c r="M13" s="51"/>
      <c r="N13" s="51"/>
      <c r="O13" s="51"/>
    </row>
    <row r="14" spans="1:15" s="50" customFormat="1" ht="18" customHeight="1">
      <c r="A14" s="542">
        <v>1</v>
      </c>
      <c r="B14" s="248" t="str">
        <f>+'Ekamut-caxs'!B11</f>
        <v>Սուբսիդիայից</v>
      </c>
      <c r="C14" s="513">
        <f>+F14*25%</f>
        <v>48542</v>
      </c>
      <c r="D14" s="513">
        <f>97084+12250-20000</f>
        <v>89334</v>
      </c>
      <c r="E14" s="513">
        <f>145626+18375-20000</f>
        <v>144001</v>
      </c>
      <c r="F14" s="187">
        <f>+'Ekamut-caxs'!D11</f>
        <v>194168</v>
      </c>
      <c r="G14" s="291"/>
      <c r="H14" s="77"/>
      <c r="I14" s="493"/>
      <c r="J14" s="493"/>
      <c r="K14" s="332" t="str">
        <f t="shared" si="0"/>
        <v/>
      </c>
      <c r="L14" s="28"/>
      <c r="M14" s="51"/>
      <c r="N14" s="51"/>
      <c r="O14" s="51"/>
    </row>
    <row r="15" spans="1:15" s="50" customFormat="1" ht="34.5">
      <c r="A15" s="542">
        <f t="shared" ref="A15:A24" si="2">+A14+1</f>
        <v>2</v>
      </c>
      <c r="B15" s="222" t="str">
        <f>+'Ekamut-caxs'!B12</f>
        <v>Սուբսիդիա՝ ազգային, լարային և փողային նվագարանների ուսուցման գծով</v>
      </c>
      <c r="C15" s="187">
        <v>1634.1</v>
      </c>
      <c r="D15" s="187">
        <v>3268.2</v>
      </c>
      <c r="E15" s="187">
        <v>4902.3</v>
      </c>
      <c r="F15" s="187">
        <f>+'Ekamut-caxs'!D12</f>
        <v>6536.5</v>
      </c>
      <c r="G15" s="291"/>
      <c r="H15" s="236"/>
      <c r="I15" s="332"/>
      <c r="J15" s="332"/>
      <c r="K15" s="332" t="str">
        <f t="shared" si="0"/>
        <v/>
      </c>
      <c r="L15" s="28"/>
      <c r="M15" s="51"/>
      <c r="N15" s="51"/>
      <c r="O15" s="51"/>
    </row>
    <row r="16" spans="1:15" s="50" customFormat="1" ht="20.100000000000001" customHeight="1">
      <c r="A16" s="542">
        <f t="shared" si="2"/>
        <v>3</v>
      </c>
      <c r="B16" s="222" t="str">
        <f>+'Ekamut-caxs'!B13</f>
        <v>Կամավոր ատեստավորման գծով</v>
      </c>
      <c r="C16" s="187">
        <f>+F16*25%</f>
        <v>217.6</v>
      </c>
      <c r="D16" s="187">
        <f>+F16*50%</f>
        <v>435.2</v>
      </c>
      <c r="E16" s="187">
        <f>+F16*75%</f>
        <v>652.79999999999995</v>
      </c>
      <c r="F16" s="187">
        <f>+'Ekamut-caxs'!D13</f>
        <v>870.4</v>
      </c>
      <c r="G16" s="291"/>
      <c r="H16" s="236"/>
      <c r="I16" s="332"/>
      <c r="J16" s="332"/>
      <c r="K16" s="332"/>
      <c r="L16" s="28"/>
      <c r="M16" s="51"/>
      <c r="N16" s="51"/>
      <c r="O16" s="51"/>
    </row>
    <row r="17" spans="1:15" s="50" customFormat="1" ht="20.100000000000001" customHeight="1">
      <c r="A17" s="542">
        <v>4</v>
      </c>
      <c r="B17" s="195" t="str">
        <f>+'Ekamut-caxs'!B14</f>
        <v xml:space="preserve">Վճարովի ծառայություններից </v>
      </c>
      <c r="C17" s="241">
        <f>+F17*25%</f>
        <v>6986</v>
      </c>
      <c r="D17" s="241">
        <f>+F17*50%</f>
        <v>13972</v>
      </c>
      <c r="E17" s="241">
        <f>+F17*75%</f>
        <v>20958</v>
      </c>
      <c r="F17" s="187">
        <f>+'Ekamut-caxs'!D14</f>
        <v>27944</v>
      </c>
      <c r="G17" s="291"/>
      <c r="H17" s="236"/>
      <c r="I17" s="332" t="str">
        <f t="shared" si="0"/>
        <v/>
      </c>
      <c r="J17" s="332" t="str">
        <f t="shared" si="0"/>
        <v/>
      </c>
      <c r="K17" s="332" t="str">
        <f t="shared" si="0"/>
        <v/>
      </c>
      <c r="L17" s="28"/>
      <c r="M17" s="51"/>
      <c r="N17" s="51"/>
      <c r="O17" s="51"/>
    </row>
    <row r="18" spans="1:15" s="50" customFormat="1" ht="20.100000000000001" hidden="1" customHeight="1">
      <c r="A18" s="542">
        <f t="shared" si="2"/>
        <v>5</v>
      </c>
      <c r="B18" s="195" t="str">
        <f>+'Ekamut-caxs'!B15</f>
        <v>Սպասարկման և կոմունալ համավճարներից</v>
      </c>
      <c r="C18" s="241"/>
      <c r="D18" s="241"/>
      <c r="E18" s="241"/>
      <c r="F18" s="187">
        <f>+'Ekamut-caxs'!D15</f>
        <v>0</v>
      </c>
      <c r="G18" s="292"/>
      <c r="H18" s="239"/>
      <c r="I18" s="332" t="str">
        <f t="shared" si="0"/>
        <v/>
      </c>
      <c r="J18" s="332" t="str">
        <f t="shared" si="0"/>
        <v/>
      </c>
      <c r="K18" s="332" t="str">
        <f t="shared" si="0"/>
        <v/>
      </c>
      <c r="L18" s="28"/>
      <c r="M18" s="51"/>
      <c r="N18" s="51"/>
      <c r="O18" s="51"/>
    </row>
    <row r="19" spans="1:15" s="50" customFormat="1" ht="20.100000000000001" customHeight="1">
      <c r="A19" s="542">
        <v>5</v>
      </c>
      <c r="B19" s="195" t="str">
        <f>+'Ekamut-caxs'!B16</f>
        <v>Միջոցառումների կազմակերպումից</v>
      </c>
      <c r="C19" s="241">
        <v>0</v>
      </c>
      <c r="D19" s="241">
        <v>1000</v>
      </c>
      <c r="E19" s="241">
        <v>1000</v>
      </c>
      <c r="F19" s="187">
        <v>1000</v>
      </c>
      <c r="G19" s="291"/>
      <c r="H19" s="278"/>
      <c r="I19" s="332" t="str">
        <f t="shared" si="0"/>
        <v/>
      </c>
      <c r="J19" s="332" t="str">
        <f t="shared" si="0"/>
        <v/>
      </c>
      <c r="K19" s="332" t="str">
        <f t="shared" si="0"/>
        <v/>
      </c>
      <c r="L19" s="28"/>
      <c r="M19" s="51"/>
      <c r="N19" s="51"/>
      <c r="O19" s="51"/>
    </row>
    <row r="20" spans="1:15" s="50" customFormat="1" ht="20.100000000000001" hidden="1" customHeight="1">
      <c r="A20" s="542">
        <f t="shared" si="2"/>
        <v>6</v>
      </c>
      <c r="B20" s="195" t="str">
        <f>+'Ekamut-caxs'!B17</f>
        <v>Ֆինանսական օգնությունից</v>
      </c>
      <c r="C20" s="241">
        <f>+F20*25%</f>
        <v>0</v>
      </c>
      <c r="D20" s="241">
        <f>+F20*50%</f>
        <v>0</v>
      </c>
      <c r="E20" s="241">
        <f>+F20*75%</f>
        <v>0</v>
      </c>
      <c r="F20" s="187">
        <f>+'Ekamut-caxs'!D17</f>
        <v>0</v>
      </c>
      <c r="G20" s="291"/>
      <c r="H20" s="239"/>
      <c r="I20" s="332" t="str">
        <f t="shared" si="0"/>
        <v/>
      </c>
      <c r="J20" s="332" t="str">
        <f t="shared" si="0"/>
        <v/>
      </c>
      <c r="K20" s="332" t="str">
        <f t="shared" si="0"/>
        <v/>
      </c>
      <c r="L20" s="28"/>
      <c r="M20" s="51"/>
      <c r="N20" s="51"/>
      <c r="O20" s="51"/>
    </row>
    <row r="21" spans="1:15" s="50" customFormat="1" ht="20.100000000000001" hidden="1" customHeight="1">
      <c r="A21" s="542">
        <f t="shared" si="2"/>
        <v>7</v>
      </c>
      <c r="B21" s="195" t="str">
        <f>+'Ekamut-caxs'!B18</f>
        <v>Չփոխանակվող գործարքներից (դրամաշնորհից)</v>
      </c>
      <c r="C21" s="241"/>
      <c r="D21" s="241"/>
      <c r="E21" s="241"/>
      <c r="F21" s="187">
        <f>+'Ekamut-caxs'!D18</f>
        <v>0</v>
      </c>
      <c r="G21" s="292"/>
      <c r="H21" s="278"/>
      <c r="I21" s="332" t="str">
        <f t="shared" si="0"/>
        <v/>
      </c>
      <c r="J21" s="332" t="str">
        <f t="shared" si="0"/>
        <v/>
      </c>
      <c r="K21" s="332" t="str">
        <f t="shared" si="0"/>
        <v/>
      </c>
      <c r="L21" s="28"/>
      <c r="M21" s="51"/>
      <c r="N21" s="51"/>
      <c r="O21" s="51"/>
    </row>
    <row r="22" spans="1:15" s="50" customFormat="1" ht="20.100000000000001" customHeight="1">
      <c r="A22" s="542">
        <v>6</v>
      </c>
      <c r="B22" s="248" t="s">
        <v>30</v>
      </c>
      <c r="C22" s="241">
        <v>2152.1</v>
      </c>
      <c r="D22" s="241">
        <v>2152.1</v>
      </c>
      <c r="E22" s="241">
        <v>2152.1</v>
      </c>
      <c r="F22" s="241">
        <v>2152.1</v>
      </c>
      <c r="G22" s="292"/>
      <c r="H22" s="278"/>
      <c r="I22" s="332" t="str">
        <f t="shared" si="0"/>
        <v/>
      </c>
      <c r="J22" s="332" t="str">
        <f t="shared" si="0"/>
        <v/>
      </c>
      <c r="K22" s="332" t="str">
        <f t="shared" si="0"/>
        <v/>
      </c>
      <c r="L22" s="28"/>
      <c r="M22" s="51"/>
      <c r="N22" s="51"/>
      <c r="O22" s="51"/>
    </row>
    <row r="23" spans="1:15" s="50" customFormat="1" ht="20.100000000000001" customHeight="1">
      <c r="A23" s="542">
        <f t="shared" si="2"/>
        <v>7</v>
      </c>
      <c r="B23" s="248" t="str">
        <f>+'Ekamut-caxs'!B22</f>
        <v>Բանկի տոկոսից</v>
      </c>
      <c r="C23" s="241">
        <v>50</v>
      </c>
      <c r="D23" s="241">
        <v>100</v>
      </c>
      <c r="E23" s="241">
        <v>150</v>
      </c>
      <c r="F23" s="187">
        <f>+'Ekamut-caxs'!D22</f>
        <v>200</v>
      </c>
      <c r="G23" s="291"/>
      <c r="H23" s="278"/>
      <c r="I23" s="332" t="str">
        <f t="shared" si="0"/>
        <v/>
      </c>
      <c r="J23" s="332" t="str">
        <f t="shared" si="0"/>
        <v/>
      </c>
      <c r="K23" s="332" t="str">
        <f t="shared" si="0"/>
        <v/>
      </c>
      <c r="L23" s="28"/>
      <c r="M23" s="51"/>
      <c r="N23" s="51"/>
      <c r="O23" s="51"/>
    </row>
    <row r="24" spans="1:15" s="51" customFormat="1" ht="20.100000000000001" customHeight="1">
      <c r="A24" s="542">
        <f t="shared" si="2"/>
        <v>8</v>
      </c>
      <c r="B24" s="250" t="str">
        <f>+'Ekamut-caxs'!B25</f>
        <v>Վարձակալության գծով</v>
      </c>
      <c r="C24" s="241">
        <f>+F24*25%</f>
        <v>52.075000000000003</v>
      </c>
      <c r="D24" s="241">
        <f>+F24*50%</f>
        <v>104.15</v>
      </c>
      <c r="E24" s="241">
        <f>+F24*75%</f>
        <v>156.22500000000002</v>
      </c>
      <c r="F24" s="187">
        <v>208.3</v>
      </c>
      <c r="G24" s="293"/>
      <c r="H24" s="583"/>
      <c r="I24" s="240" t="str">
        <f t="shared" si="0"/>
        <v/>
      </c>
      <c r="J24" s="240" t="str">
        <f t="shared" si="0"/>
        <v/>
      </c>
      <c r="K24" s="240" t="str">
        <f t="shared" si="0"/>
        <v/>
      </c>
      <c r="L24" s="28"/>
    </row>
    <row r="25" spans="1:15" s="51" customFormat="1" ht="20.100000000000001" customHeight="1">
      <c r="A25" s="542">
        <v>9</v>
      </c>
      <c r="B25" s="16" t="s">
        <v>326</v>
      </c>
      <c r="C25" s="241">
        <v>291.8</v>
      </c>
      <c r="D25" s="241">
        <v>606.79999999999995</v>
      </c>
      <c r="E25" s="241">
        <v>606.79999999999995</v>
      </c>
      <c r="F25" s="187">
        <v>606.79999999999995</v>
      </c>
      <c r="G25" s="293"/>
      <c r="H25" s="583"/>
      <c r="I25" s="240" t="str">
        <f t="shared" si="0"/>
        <v/>
      </c>
      <c r="J25" s="240" t="str">
        <f t="shared" si="0"/>
        <v/>
      </c>
      <c r="K25" s="240"/>
      <c r="L25" s="28"/>
    </row>
    <row r="26" spans="1:15" s="51" customFormat="1" ht="20.100000000000001" customHeight="1">
      <c r="A26" s="542">
        <v>10</v>
      </c>
      <c r="B26" s="250" t="str">
        <f>+'Ekamut-caxs'!B23</f>
        <v>Սուբսիդիա ջրամատակարարման գծով</v>
      </c>
      <c r="C26" s="241">
        <v>1</v>
      </c>
      <c r="D26" s="241">
        <v>2</v>
      </c>
      <c r="E26" s="241">
        <v>3</v>
      </c>
      <c r="F26" s="187">
        <v>4</v>
      </c>
      <c r="G26" s="293"/>
      <c r="H26" s="583"/>
      <c r="I26" s="240" t="str">
        <f t="shared" si="0"/>
        <v/>
      </c>
      <c r="J26" s="240" t="str">
        <f t="shared" si="0"/>
        <v/>
      </c>
      <c r="K26" s="240" t="str">
        <f t="shared" si="0"/>
        <v/>
      </c>
      <c r="L26" s="176"/>
      <c r="N26" s="469"/>
    </row>
    <row r="27" spans="1:15" s="50" customFormat="1" ht="28.5" customHeight="1">
      <c r="A27" s="541" t="s">
        <v>31</v>
      </c>
      <c r="B27" s="10" t="s">
        <v>79</v>
      </c>
      <c r="C27" s="189">
        <f>+C28+C86+C99</f>
        <v>66917.925000000003</v>
      </c>
      <c r="D27" s="189">
        <f>+D28+D86+D99</f>
        <v>110552.5</v>
      </c>
      <c r="E27" s="189">
        <f>+E28+E86+E99</f>
        <v>175956.6</v>
      </c>
      <c r="F27" s="189">
        <f>+F28+F86+F99</f>
        <v>241837.59999999998</v>
      </c>
      <c r="G27" s="290"/>
      <c r="H27" s="237"/>
      <c r="I27" s="332" t="str">
        <f t="shared" si="0"/>
        <v/>
      </c>
      <c r="J27" s="332" t="str">
        <f t="shared" si="0"/>
        <v/>
      </c>
      <c r="K27" s="332" t="str">
        <f t="shared" si="0"/>
        <v/>
      </c>
      <c r="L27" s="28"/>
      <c r="M27" s="51"/>
      <c r="N27" s="51"/>
      <c r="O27" s="51"/>
    </row>
    <row r="28" spans="1:15" s="50" customFormat="1" ht="31.5" customHeight="1">
      <c r="A28" s="543" t="s">
        <v>52</v>
      </c>
      <c r="B28" s="10" t="s">
        <v>55</v>
      </c>
      <c r="C28" s="189">
        <f>SUM(C29,C35:C40,C44:C80,C84:C85)</f>
        <v>66917.925000000003</v>
      </c>
      <c r="D28" s="189">
        <f>SUM(D29,D35:D40,D44:D80,D84:D85)</f>
        <v>109952.5</v>
      </c>
      <c r="E28" s="189">
        <f>SUM(E29,E35:E40,E44:E80,E84:E85)</f>
        <v>175356.6</v>
      </c>
      <c r="F28" s="189">
        <f>SUM(F29,F35:F40,F44:F80,F84:F85)</f>
        <v>241237.59999999998</v>
      </c>
      <c r="G28" s="290"/>
      <c r="H28" s="239"/>
      <c r="I28" s="332" t="str">
        <f t="shared" ref="I28:K101" si="3">IF((D28-C28)&lt;0, (0),"")</f>
        <v/>
      </c>
      <c r="J28" s="332" t="str">
        <f t="shared" si="3"/>
        <v/>
      </c>
      <c r="K28" s="332" t="str">
        <f t="shared" si="3"/>
        <v/>
      </c>
      <c r="L28" s="28"/>
      <c r="M28" s="51"/>
      <c r="N28" s="51"/>
      <c r="O28" s="51"/>
    </row>
    <row r="29" spans="1:15" s="67" customFormat="1" ht="24.75" customHeight="1">
      <c r="A29" s="542">
        <v>1</v>
      </c>
      <c r="B29" s="216" t="str">
        <f>+'Ekamut-caxs'!B32</f>
        <v>Աշխատավարձի գծով, այդ թվում՝</v>
      </c>
      <c r="C29" s="241">
        <f>+F29*25%</f>
        <v>54701.824999999997</v>
      </c>
      <c r="D29" s="241">
        <v>91170</v>
      </c>
      <c r="E29" s="241">
        <v>154871.5</v>
      </c>
      <c r="F29" s="187">
        <f>+'Ekamut-caxs'!D32</f>
        <v>218807.3</v>
      </c>
      <c r="G29" s="291"/>
      <c r="H29" s="237"/>
      <c r="I29" s="332" t="str">
        <f t="shared" si="3"/>
        <v/>
      </c>
      <c r="J29" s="332" t="str">
        <f t="shared" si="3"/>
        <v/>
      </c>
      <c r="K29" s="332" t="str">
        <f t="shared" si="3"/>
        <v/>
      </c>
      <c r="L29" s="73"/>
      <c r="M29" s="66">
        <f>+F29/12*8</f>
        <v>145871.53333333333</v>
      </c>
      <c r="N29" s="66">
        <f>+F29/12*5</f>
        <v>91169.708333333328</v>
      </c>
      <c r="O29" s="66"/>
    </row>
    <row r="30" spans="1:15" s="60" customFormat="1" ht="20.100000000000001" customHeight="1">
      <c r="A30" s="544">
        <f>+A29+0.1</f>
        <v>1.1000000000000001</v>
      </c>
      <c r="B30" s="249" t="str">
        <f>+'Ekamut-caxs'!B33</f>
        <v>վճարովի ծառայության գծով</v>
      </c>
      <c r="C30" s="21">
        <f t="shared" ref="C30:C34" si="4">+F30*25%</f>
        <v>4984.7749999999996</v>
      </c>
      <c r="D30" s="21">
        <f t="shared" ref="D30:D34" si="5">+F30*50%</f>
        <v>9969.5499999999993</v>
      </c>
      <c r="E30" s="21">
        <f t="shared" ref="E30:E34" si="6">+F30*75%</f>
        <v>14954.324999999999</v>
      </c>
      <c r="F30" s="181">
        <f>+'Ekamut-caxs'!D33</f>
        <v>19939.099999999999</v>
      </c>
      <c r="G30" s="294"/>
      <c r="H30" s="478"/>
      <c r="I30" s="332" t="str">
        <f t="shared" si="3"/>
        <v/>
      </c>
      <c r="J30" s="332" t="str">
        <f t="shared" si="3"/>
        <v/>
      </c>
      <c r="K30" s="332" t="str">
        <f t="shared" si="3"/>
        <v/>
      </c>
      <c r="L30" s="333"/>
      <c r="M30" s="59"/>
      <c r="N30" s="59"/>
      <c r="O30" s="59"/>
    </row>
    <row r="31" spans="1:15" s="60" customFormat="1" ht="20.100000000000001" customHeight="1">
      <c r="A31" s="544">
        <f>+A30+0.1</f>
        <v>1.2000000000000002</v>
      </c>
      <c r="B31" s="274" t="str">
        <f>+'Ekamut-caxs'!B34</f>
        <v>պարգևատրման գծով</v>
      </c>
      <c r="C31" s="21">
        <v>0</v>
      </c>
      <c r="D31" s="21">
        <f t="shared" si="5"/>
        <v>7500</v>
      </c>
      <c r="E31" s="21">
        <f t="shared" si="6"/>
        <v>11250</v>
      </c>
      <c r="F31" s="181">
        <f>+'Ekamut-caxs'!D34</f>
        <v>15000</v>
      </c>
      <c r="G31" s="294"/>
      <c r="H31" s="238"/>
      <c r="I31" s="332" t="str">
        <f t="shared" si="3"/>
        <v/>
      </c>
      <c r="J31" s="332" t="str">
        <f t="shared" si="3"/>
        <v/>
      </c>
      <c r="K31" s="332" t="str">
        <f t="shared" si="3"/>
        <v/>
      </c>
      <c r="L31" s="333"/>
      <c r="M31" s="59"/>
      <c r="N31" s="59"/>
      <c r="O31" s="59"/>
    </row>
    <row r="32" spans="1:15" s="60" customFormat="1" ht="20.100000000000001" hidden="1" customHeight="1">
      <c r="A32" s="544"/>
      <c r="B32" s="274"/>
      <c r="C32" s="21">
        <f t="shared" si="4"/>
        <v>0</v>
      </c>
      <c r="D32" s="21">
        <f t="shared" si="5"/>
        <v>0</v>
      </c>
      <c r="E32" s="21">
        <f t="shared" si="6"/>
        <v>0</v>
      </c>
      <c r="F32" s="181"/>
      <c r="G32" s="294"/>
      <c r="H32" s="238"/>
      <c r="I32" s="332"/>
      <c r="J32" s="332"/>
      <c r="K32" s="332"/>
      <c r="L32" s="333"/>
      <c r="M32" s="59"/>
      <c r="N32" s="59"/>
      <c r="O32" s="59"/>
    </row>
    <row r="33" spans="1:15" s="60" customFormat="1" ht="20.100000000000001" customHeight="1">
      <c r="A33" s="544">
        <v>1.3</v>
      </c>
      <c r="B33" s="274" t="s">
        <v>229</v>
      </c>
      <c r="C33" s="21">
        <f t="shared" si="4"/>
        <v>217.6</v>
      </c>
      <c r="D33" s="21">
        <f t="shared" si="5"/>
        <v>435.2</v>
      </c>
      <c r="E33" s="21">
        <f t="shared" si="6"/>
        <v>652.79999999999995</v>
      </c>
      <c r="F33" s="181">
        <f>+'Ekamut-caxs'!D35</f>
        <v>870.4</v>
      </c>
      <c r="G33" s="294"/>
      <c r="H33" s="238"/>
      <c r="I33" s="332"/>
      <c r="J33" s="332"/>
      <c r="K33" s="332"/>
      <c r="L33" s="333"/>
      <c r="M33" s="59"/>
      <c r="N33" s="59"/>
      <c r="O33" s="59"/>
    </row>
    <row r="34" spans="1:15" s="60" customFormat="1" ht="20.100000000000001" customHeight="1">
      <c r="A34" s="544">
        <v>1.4</v>
      </c>
      <c r="B34" s="274" t="s">
        <v>335</v>
      </c>
      <c r="C34" s="21">
        <f t="shared" si="4"/>
        <v>97.1</v>
      </c>
      <c r="D34" s="21">
        <f t="shared" si="5"/>
        <v>194.2</v>
      </c>
      <c r="E34" s="21">
        <f t="shared" si="6"/>
        <v>291.29999999999995</v>
      </c>
      <c r="F34" s="181">
        <v>388.4</v>
      </c>
      <c r="G34" s="294"/>
      <c r="H34" s="238"/>
      <c r="I34" s="332"/>
      <c r="J34" s="332"/>
      <c r="K34" s="332"/>
      <c r="L34" s="333"/>
      <c r="M34" s="59"/>
      <c r="N34" s="59"/>
      <c r="O34" s="59"/>
    </row>
    <row r="35" spans="1:15" s="69" customFormat="1" ht="20.100000000000001" customHeight="1">
      <c r="A35" s="542">
        <v>2</v>
      </c>
      <c r="B35" s="195" t="str">
        <f>+'Ekamut-caxs'!B37</f>
        <v>Ջեռուցման գծով</v>
      </c>
      <c r="C35" s="241">
        <f>+F35*25%</f>
        <v>331.2</v>
      </c>
      <c r="D35" s="241">
        <f>+F35*50%</f>
        <v>662.4</v>
      </c>
      <c r="E35" s="241">
        <f>+F35*75%</f>
        <v>993.59999999999991</v>
      </c>
      <c r="F35" s="187">
        <f>+'Ekamut-caxs'!D37</f>
        <v>1324.8</v>
      </c>
      <c r="G35" s="291"/>
      <c r="H35" s="275"/>
      <c r="I35" s="332" t="str">
        <f t="shared" si="3"/>
        <v/>
      </c>
      <c r="J35" s="332" t="str">
        <f t="shared" si="3"/>
        <v/>
      </c>
      <c r="K35" s="332" t="str">
        <f t="shared" si="3"/>
        <v/>
      </c>
      <c r="L35" s="334"/>
      <c r="M35" s="68"/>
      <c r="N35" s="68"/>
      <c r="O35" s="68"/>
    </row>
    <row r="36" spans="1:15" s="69" customFormat="1" ht="20.100000000000001" customHeight="1">
      <c r="A36" s="542">
        <f>+A35+1</f>
        <v>3</v>
      </c>
      <c r="B36" s="195" t="str">
        <f>+'Ekamut-caxs'!B38</f>
        <v>Էլեկտրաէներգիայի գծով</v>
      </c>
      <c r="C36" s="241">
        <f>+F36*25%</f>
        <v>668.8</v>
      </c>
      <c r="D36" s="241">
        <f>+F36*50%</f>
        <v>1337.6</v>
      </c>
      <c r="E36" s="241">
        <f>+F36*75%</f>
        <v>2006.3999999999999</v>
      </c>
      <c r="F36" s="187">
        <f>+'Ekamut-caxs'!D38</f>
        <v>2675.2</v>
      </c>
      <c r="G36" s="291"/>
      <c r="H36" s="275"/>
      <c r="I36" s="332" t="str">
        <f t="shared" si="3"/>
        <v/>
      </c>
      <c r="J36" s="332" t="str">
        <f t="shared" si="3"/>
        <v/>
      </c>
      <c r="K36" s="332" t="str">
        <f t="shared" si="3"/>
        <v/>
      </c>
      <c r="L36" s="334"/>
      <c r="M36" s="68"/>
      <c r="N36" s="68"/>
      <c r="O36" s="68"/>
    </row>
    <row r="37" spans="1:15" s="69" customFormat="1" ht="20.100000000000001" customHeight="1">
      <c r="A37" s="542">
        <f>+A36+1</f>
        <v>4</v>
      </c>
      <c r="B37" s="195" t="str">
        <f>+'Ekamut-caxs'!B39</f>
        <v>Ջրմուղ-կոյուղու գծով</v>
      </c>
      <c r="C37" s="241">
        <v>25.8</v>
      </c>
      <c r="D37" s="241">
        <v>51.6</v>
      </c>
      <c r="E37" s="241">
        <v>77.400000000000006</v>
      </c>
      <c r="F37" s="187">
        <f>+'Komunal '!M20</f>
        <v>101.8</v>
      </c>
      <c r="G37" s="291"/>
      <c r="H37" s="275"/>
      <c r="I37" s="332" t="str">
        <f t="shared" si="3"/>
        <v/>
      </c>
      <c r="J37" s="332" t="str">
        <f t="shared" si="3"/>
        <v/>
      </c>
      <c r="K37" s="332" t="str">
        <f t="shared" si="3"/>
        <v/>
      </c>
      <c r="L37" s="334"/>
      <c r="M37" s="68"/>
      <c r="N37" s="68"/>
      <c r="O37" s="68"/>
    </row>
    <row r="38" spans="1:15" s="69" customFormat="1" ht="20.100000000000001" customHeight="1">
      <c r="A38" s="542">
        <f>+A37+1</f>
        <v>5</v>
      </c>
      <c r="B38" s="195" t="str">
        <f>+'Ekamut-caxs'!B40</f>
        <v>Աղբահանության գծով</v>
      </c>
      <c r="C38" s="241">
        <v>24</v>
      </c>
      <c r="D38" s="241">
        <v>60</v>
      </c>
      <c r="E38" s="241">
        <v>90</v>
      </c>
      <c r="F38" s="187">
        <f>+'Ekamut-caxs'!D40</f>
        <v>120</v>
      </c>
      <c r="G38" s="291"/>
      <c r="H38" s="275"/>
      <c r="I38" s="332" t="str">
        <f t="shared" si="3"/>
        <v/>
      </c>
      <c r="J38" s="332" t="str">
        <f t="shared" si="3"/>
        <v/>
      </c>
      <c r="K38" s="332" t="str">
        <f t="shared" si="3"/>
        <v/>
      </c>
      <c r="L38" s="334"/>
      <c r="M38" s="68"/>
      <c r="N38" s="68"/>
      <c r="O38" s="68"/>
    </row>
    <row r="39" spans="1:15" s="69" customFormat="1" ht="20.100000000000001" hidden="1" customHeight="1">
      <c r="A39" s="542">
        <f>+A38+1</f>
        <v>6</v>
      </c>
      <c r="B39" s="195" t="str">
        <f>+'Ekamut-caxs'!B41</f>
        <v>Ախտաբանության գծով</v>
      </c>
      <c r="C39" s="241"/>
      <c r="D39" s="241"/>
      <c r="E39" s="241"/>
      <c r="F39" s="187">
        <f>+'Ekamut-caxs'!D41</f>
        <v>0</v>
      </c>
      <c r="G39" s="291"/>
      <c r="H39" s="275"/>
      <c r="I39" s="332" t="str">
        <f t="shared" si="3"/>
        <v/>
      </c>
      <c r="J39" s="332" t="str">
        <f t="shared" si="3"/>
        <v/>
      </c>
      <c r="K39" s="332" t="str">
        <f t="shared" si="3"/>
        <v/>
      </c>
      <c r="L39" s="334"/>
      <c r="M39" s="68"/>
      <c r="N39" s="68"/>
      <c r="O39" s="68"/>
    </row>
    <row r="40" spans="1:15" s="69" customFormat="1" ht="20.100000000000001" customHeight="1">
      <c r="A40" s="542">
        <v>6</v>
      </c>
      <c r="B40" s="195" t="str">
        <f>+'Ekamut-caxs'!B42</f>
        <v>Կապի գծով, որից`</v>
      </c>
      <c r="C40" s="188">
        <f t="shared" ref="C40:E40" si="7">SUM(C41:C43)</f>
        <v>155.80000000000001</v>
      </c>
      <c r="D40" s="188">
        <f t="shared" si="7"/>
        <v>311.2</v>
      </c>
      <c r="E40" s="188">
        <f t="shared" si="7"/>
        <v>466.7</v>
      </c>
      <c r="F40" s="188">
        <f>SUM(F41:F43)</f>
        <v>622.29999999999995</v>
      </c>
      <c r="G40" s="291"/>
      <c r="H40" s="275"/>
      <c r="I40" s="332" t="str">
        <f t="shared" si="3"/>
        <v/>
      </c>
      <c r="J40" s="332" t="str">
        <f t="shared" si="3"/>
        <v/>
      </c>
      <c r="K40" s="332" t="str">
        <f t="shared" si="3"/>
        <v/>
      </c>
      <c r="L40" s="334"/>
      <c r="M40" s="68"/>
      <c r="N40" s="68"/>
      <c r="O40" s="68"/>
    </row>
    <row r="41" spans="1:15" ht="20.100000000000001" customHeight="1">
      <c r="A41" s="544">
        <f t="shared" ref="A41:A43" si="8">+A40+0.1</f>
        <v>6.1</v>
      </c>
      <c r="B41" s="249" t="str">
        <f>+'Ekamut-caxs'!B43</f>
        <v>բաժանորդային վճար</v>
      </c>
      <c r="C41" s="181">
        <v>57.8</v>
      </c>
      <c r="D41" s="181">
        <v>115.2</v>
      </c>
      <c r="E41" s="181">
        <v>172.7</v>
      </c>
      <c r="F41" s="181">
        <f>+'Ekamut-caxs'!D43</f>
        <v>230.3</v>
      </c>
      <c r="G41" s="294"/>
      <c r="H41" s="239"/>
      <c r="I41" s="332" t="str">
        <f t="shared" si="3"/>
        <v/>
      </c>
      <c r="J41" s="332" t="str">
        <f t="shared" si="3"/>
        <v/>
      </c>
      <c r="K41" s="332" t="str">
        <f t="shared" si="3"/>
        <v/>
      </c>
    </row>
    <row r="42" spans="1:15" ht="20.100000000000001" customHeight="1">
      <c r="A42" s="544">
        <f t="shared" si="8"/>
        <v>6.1999999999999993</v>
      </c>
      <c r="B42" s="249" t="str">
        <f>+'Ekamut-caxs'!B44</f>
        <v>րոպեավճար</v>
      </c>
      <c r="C42" s="181">
        <v>42.5</v>
      </c>
      <c r="D42" s="181">
        <v>85</v>
      </c>
      <c r="E42" s="181">
        <v>127.5</v>
      </c>
      <c r="F42" s="181">
        <f>+'Ekamut-caxs'!D44</f>
        <v>170</v>
      </c>
      <c r="G42" s="294"/>
      <c r="H42" s="239"/>
      <c r="I42" s="332" t="str">
        <f t="shared" si="3"/>
        <v/>
      </c>
      <c r="J42" s="332" t="str">
        <f t="shared" si="3"/>
        <v/>
      </c>
      <c r="K42" s="332" t="str">
        <f t="shared" si="3"/>
        <v/>
      </c>
    </row>
    <row r="43" spans="1:15" ht="20.100000000000001" customHeight="1">
      <c r="A43" s="544">
        <f t="shared" si="8"/>
        <v>6.2999999999999989</v>
      </c>
      <c r="B43" s="249" t="str">
        <f>+'Ekamut-caxs'!B45</f>
        <v>ինտերնետ կապ</v>
      </c>
      <c r="C43" s="181">
        <v>55.5</v>
      </c>
      <c r="D43" s="181">
        <v>111</v>
      </c>
      <c r="E43" s="181">
        <v>166.5</v>
      </c>
      <c r="F43" s="181">
        <f>+'Ekamut-caxs'!D45</f>
        <v>222</v>
      </c>
      <c r="G43" s="294"/>
      <c r="H43" s="239"/>
      <c r="I43" s="332" t="str">
        <f t="shared" si="3"/>
        <v/>
      </c>
      <c r="J43" s="332" t="str">
        <f t="shared" si="3"/>
        <v/>
      </c>
      <c r="K43" s="332" t="str">
        <f t="shared" si="3"/>
        <v/>
      </c>
    </row>
    <row r="44" spans="1:15" s="69" customFormat="1" ht="20.100000000000001" customHeight="1">
      <c r="A44" s="542">
        <f>+A40+1</f>
        <v>7</v>
      </c>
      <c r="B44" s="195" t="str">
        <f>+'Ekamut-caxs'!B46</f>
        <v>Բանկային ծառայության գծով</v>
      </c>
      <c r="C44" s="241">
        <v>6.3</v>
      </c>
      <c r="D44" s="241">
        <v>12.5</v>
      </c>
      <c r="E44" s="241">
        <v>18.8</v>
      </c>
      <c r="F44" s="187">
        <f>+'Ekamut-caxs'!D46</f>
        <v>25</v>
      </c>
      <c r="G44" s="291"/>
      <c r="H44" s="275"/>
      <c r="I44" s="332" t="str">
        <f t="shared" si="3"/>
        <v/>
      </c>
      <c r="J44" s="332" t="str">
        <f t="shared" si="3"/>
        <v/>
      </c>
      <c r="K44" s="332" t="str">
        <f t="shared" si="3"/>
        <v/>
      </c>
      <c r="L44" s="334"/>
      <c r="M44" s="68"/>
      <c r="N44" s="68"/>
      <c r="O44" s="68"/>
    </row>
    <row r="45" spans="1:15" s="69" customFormat="1" ht="20.100000000000001" customHeight="1">
      <c r="A45" s="542">
        <f>+A44+1</f>
        <v>8</v>
      </c>
      <c r="B45" s="195" t="str">
        <f>+'Ekamut-caxs'!B47</f>
        <v>Տնտեսական ապրանքների գծով</v>
      </c>
      <c r="C45" s="241">
        <v>150</v>
      </c>
      <c r="D45" s="241">
        <v>300</v>
      </c>
      <c r="E45" s="241">
        <v>450</v>
      </c>
      <c r="F45" s="187">
        <f>+'Ekamut-caxs'!D47</f>
        <v>500</v>
      </c>
      <c r="G45" s="291"/>
      <c r="H45" s="275"/>
      <c r="I45" s="332" t="str">
        <f t="shared" si="3"/>
        <v/>
      </c>
      <c r="J45" s="332" t="str">
        <f t="shared" si="3"/>
        <v/>
      </c>
      <c r="K45" s="332" t="str">
        <f t="shared" si="3"/>
        <v/>
      </c>
      <c r="L45" s="334"/>
      <c r="M45" s="68"/>
      <c r="N45" s="68"/>
      <c r="O45" s="68"/>
    </row>
    <row r="46" spans="1:15" s="69" customFormat="1" ht="20.100000000000001" customHeight="1">
      <c r="A46" s="542">
        <f>+A45+1</f>
        <v>9</v>
      </c>
      <c r="B46" s="195" t="str">
        <f>+'Ekamut-caxs'!B48</f>
        <v>Գրասենյակային ապրանքների գծով</v>
      </c>
      <c r="C46" s="241">
        <v>50</v>
      </c>
      <c r="D46" s="241">
        <v>200</v>
      </c>
      <c r="E46" s="241">
        <v>300</v>
      </c>
      <c r="F46" s="187">
        <f>+'Ekamut-caxs'!D48</f>
        <v>300</v>
      </c>
      <c r="G46" s="291"/>
      <c r="H46" s="275"/>
      <c r="I46" s="332" t="str">
        <f t="shared" si="3"/>
        <v/>
      </c>
      <c r="J46" s="332" t="str">
        <f t="shared" si="3"/>
        <v/>
      </c>
      <c r="K46" s="332" t="str">
        <f t="shared" si="3"/>
        <v/>
      </c>
      <c r="L46" s="334"/>
      <c r="M46" s="68"/>
      <c r="N46" s="68"/>
      <c r="O46" s="68"/>
    </row>
    <row r="47" spans="1:15" s="69" customFormat="1" ht="20.100000000000001" customHeight="1">
      <c r="A47" s="542">
        <f t="shared" ref="A47:A85" si="9">+A46+1</f>
        <v>10</v>
      </c>
      <c r="B47" s="195" t="str">
        <f>+'Ekamut-caxs'!B49</f>
        <v>Փոքրարժեք կամ արագամաշ առարկաների գծով</v>
      </c>
      <c r="C47" s="241">
        <v>0</v>
      </c>
      <c r="D47" s="241">
        <v>380</v>
      </c>
      <c r="E47" s="241">
        <v>380</v>
      </c>
      <c r="F47" s="187">
        <f>+'Ekamut-caxs'!D49</f>
        <v>380</v>
      </c>
      <c r="G47" s="291"/>
      <c r="H47" s="275"/>
      <c r="I47" s="332" t="str">
        <f t="shared" si="3"/>
        <v/>
      </c>
      <c r="J47" s="332" t="str">
        <f t="shared" si="3"/>
        <v/>
      </c>
      <c r="K47" s="332" t="str">
        <f t="shared" si="3"/>
        <v/>
      </c>
      <c r="L47" s="334"/>
      <c r="M47" s="68"/>
      <c r="N47" s="68"/>
      <c r="O47" s="68"/>
    </row>
    <row r="48" spans="1:15" s="69" customFormat="1" ht="20.100000000000001" hidden="1" customHeight="1">
      <c r="A48" s="542">
        <f t="shared" si="9"/>
        <v>11</v>
      </c>
      <c r="B48" s="195" t="str">
        <f>+'Ekamut-caxs'!B50</f>
        <v>Ուսումնական նյութերի գծով</v>
      </c>
      <c r="C48" s="241"/>
      <c r="D48" s="241"/>
      <c r="E48" s="241"/>
      <c r="F48" s="187">
        <f>+'Ekamut-caxs'!D50</f>
        <v>0</v>
      </c>
      <c r="G48" s="291"/>
      <c r="H48" s="275"/>
      <c r="I48" s="332" t="str">
        <f t="shared" si="3"/>
        <v/>
      </c>
      <c r="J48" s="332" t="str">
        <f t="shared" si="3"/>
        <v/>
      </c>
      <c r="K48" s="332" t="str">
        <f t="shared" si="3"/>
        <v/>
      </c>
      <c r="L48" s="334"/>
      <c r="M48" s="68"/>
      <c r="N48" s="68"/>
      <c r="O48" s="68"/>
    </row>
    <row r="49" spans="1:15" s="69" customFormat="1" ht="20.100000000000001" customHeight="1">
      <c r="A49" s="542">
        <v>11</v>
      </c>
      <c r="B49" s="195" t="str">
        <f>+'Ekamut-caxs'!B51</f>
        <v>Դեղորայքի գծով</v>
      </c>
      <c r="C49" s="241">
        <v>0</v>
      </c>
      <c r="D49" s="241">
        <v>20</v>
      </c>
      <c r="E49" s="241">
        <v>20</v>
      </c>
      <c r="F49" s="187">
        <f>+'Ekamut-caxs'!D51</f>
        <v>20</v>
      </c>
      <c r="G49" s="291"/>
      <c r="H49" s="275"/>
      <c r="I49" s="332" t="str">
        <f t="shared" si="3"/>
        <v/>
      </c>
      <c r="J49" s="332" t="str">
        <f t="shared" si="3"/>
        <v/>
      </c>
      <c r="K49" s="332" t="str">
        <f t="shared" si="3"/>
        <v/>
      </c>
      <c r="L49" s="334"/>
      <c r="M49" s="68"/>
      <c r="N49" s="68"/>
      <c r="O49" s="68"/>
    </row>
    <row r="50" spans="1:15" s="69" customFormat="1" ht="20.100000000000001" hidden="1" customHeight="1">
      <c r="A50" s="542">
        <f t="shared" si="9"/>
        <v>12</v>
      </c>
      <c r="B50" s="195" t="str">
        <f>+'Ekamut-caxs'!B52</f>
        <v>Բուժ.ծառայության գծով</v>
      </c>
      <c r="C50" s="241"/>
      <c r="D50" s="241"/>
      <c r="E50" s="241"/>
      <c r="F50" s="187">
        <f>+'Ekamut-caxs'!D52</f>
        <v>400</v>
      </c>
      <c r="G50" s="291"/>
      <c r="H50" s="275"/>
      <c r="I50" s="332" t="str">
        <f t="shared" si="3"/>
        <v/>
      </c>
      <c r="J50" s="332" t="str">
        <f t="shared" si="3"/>
        <v/>
      </c>
      <c r="K50" s="332" t="str">
        <f t="shared" si="3"/>
        <v/>
      </c>
      <c r="L50" s="334"/>
      <c r="M50" s="68"/>
      <c r="N50" s="68"/>
      <c r="O50" s="68"/>
    </row>
    <row r="51" spans="1:15" s="69" customFormat="1" ht="20.100000000000001" customHeight="1">
      <c r="A51" s="542">
        <v>12</v>
      </c>
      <c r="B51" s="195" t="str">
        <f>+'Ekamut-caxs'!B53</f>
        <v>Ընթացիկ վերանորոգման գծով</v>
      </c>
      <c r="C51" s="241">
        <v>0</v>
      </c>
      <c r="D51" s="241">
        <v>1290</v>
      </c>
      <c r="E51" s="241">
        <v>1290</v>
      </c>
      <c r="F51" s="187">
        <f>+'Ekamut-caxs'!D53</f>
        <v>1290</v>
      </c>
      <c r="G51" s="291"/>
      <c r="H51" s="275"/>
      <c r="I51" s="332" t="str">
        <f t="shared" si="3"/>
        <v/>
      </c>
      <c r="J51" s="332" t="str">
        <f t="shared" si="3"/>
        <v/>
      </c>
      <c r="K51" s="332" t="str">
        <f t="shared" si="3"/>
        <v/>
      </c>
      <c r="L51" s="334"/>
      <c r="M51" s="68"/>
      <c r="N51" s="68"/>
      <c r="O51" s="68"/>
    </row>
    <row r="52" spans="1:15" s="69" customFormat="1" ht="20.100000000000001" customHeight="1">
      <c r="A52" s="542">
        <f t="shared" si="9"/>
        <v>13</v>
      </c>
      <c r="B52" s="195" t="str">
        <f>+'Ekamut-caxs'!B54</f>
        <v>Ջեռուցման համակարգի սպասարկման գծով</v>
      </c>
      <c r="C52" s="241">
        <v>63.7</v>
      </c>
      <c r="D52" s="241">
        <v>77.5</v>
      </c>
      <c r="E52" s="241">
        <v>116.2</v>
      </c>
      <c r="F52" s="187">
        <f>+'Ekamut-caxs'!D54</f>
        <v>157</v>
      </c>
      <c r="G52" s="291"/>
      <c r="H52" s="275"/>
      <c r="I52" s="332" t="str">
        <f t="shared" si="3"/>
        <v/>
      </c>
      <c r="J52" s="332" t="str">
        <f t="shared" si="3"/>
        <v/>
      </c>
      <c r="K52" s="332" t="str">
        <f t="shared" si="3"/>
        <v/>
      </c>
      <c r="L52" s="334"/>
      <c r="M52" s="68"/>
      <c r="N52" s="68"/>
      <c r="O52" s="68"/>
    </row>
    <row r="53" spans="1:15" s="69" customFormat="1" ht="20.100000000000001" hidden="1" customHeight="1">
      <c r="A53" s="542">
        <f t="shared" si="9"/>
        <v>14</v>
      </c>
      <c r="B53" s="195" t="str">
        <f>+'Ekamut-caxs'!B55</f>
        <v>Կաթսայատան սպասարկման գծով</v>
      </c>
      <c r="C53" s="241"/>
      <c r="D53" s="241"/>
      <c r="E53" s="241"/>
      <c r="F53" s="187">
        <f>+'Ekamut-caxs'!D55</f>
        <v>0</v>
      </c>
      <c r="G53" s="291"/>
      <c r="H53" s="275"/>
      <c r="I53" s="332" t="str">
        <f t="shared" si="3"/>
        <v/>
      </c>
      <c r="J53" s="332" t="str">
        <f t="shared" si="3"/>
        <v/>
      </c>
      <c r="K53" s="332" t="str">
        <f t="shared" si="3"/>
        <v/>
      </c>
      <c r="L53" s="334"/>
      <c r="M53" s="68"/>
      <c r="N53" s="68"/>
      <c r="O53" s="68"/>
    </row>
    <row r="54" spans="1:15" s="69" customFormat="1" ht="20.100000000000001" hidden="1" customHeight="1">
      <c r="A54" s="542">
        <f t="shared" si="9"/>
        <v>15</v>
      </c>
      <c r="B54" s="195" t="str">
        <f>+'Ekamut-caxs'!B56</f>
        <v>Սպասարկման և կոմունալ համավճարների գծով</v>
      </c>
      <c r="C54" s="241"/>
      <c r="D54" s="241"/>
      <c r="E54" s="241"/>
      <c r="F54" s="187">
        <f>+'Ekamut-caxs'!D56</f>
        <v>0</v>
      </c>
      <c r="G54" s="291"/>
      <c r="H54" s="275"/>
      <c r="I54" s="332" t="str">
        <f t="shared" si="3"/>
        <v/>
      </c>
      <c r="J54" s="332" t="str">
        <f t="shared" si="3"/>
        <v/>
      </c>
      <c r="K54" s="332" t="str">
        <f t="shared" si="3"/>
        <v/>
      </c>
      <c r="L54" s="334"/>
      <c r="M54" s="68"/>
      <c r="N54" s="68"/>
      <c r="O54" s="68"/>
    </row>
    <row r="55" spans="1:15" s="69" customFormat="1" ht="20.100000000000001" customHeight="1">
      <c r="A55" s="542">
        <v>14</v>
      </c>
      <c r="B55" s="195" t="str">
        <f>+'Ekamut-caxs'!B57</f>
        <v>Գնումների համակարգողի ծառայության գծով</v>
      </c>
      <c r="C55" s="241">
        <v>0</v>
      </c>
      <c r="D55" s="241">
        <v>105</v>
      </c>
      <c r="E55" s="241">
        <v>105</v>
      </c>
      <c r="F55" s="187">
        <f>+'Ekamut-caxs'!D57</f>
        <v>105</v>
      </c>
      <c r="G55" s="291"/>
      <c r="H55" s="275"/>
      <c r="I55" s="332" t="str">
        <f t="shared" si="3"/>
        <v/>
      </c>
      <c r="J55" s="332" t="str">
        <f t="shared" si="3"/>
        <v/>
      </c>
      <c r="K55" s="332" t="str">
        <f t="shared" si="3"/>
        <v/>
      </c>
      <c r="L55" s="334"/>
      <c r="M55" s="68"/>
      <c r="N55" s="68"/>
      <c r="O55" s="68"/>
    </row>
    <row r="56" spans="1:15" s="69" customFormat="1" ht="20.100000000000001" customHeight="1">
      <c r="A56" s="542">
        <f t="shared" si="9"/>
        <v>15</v>
      </c>
      <c r="B56" s="195" t="str">
        <f>+'Ekamut-caxs'!B58</f>
        <v>Համակարգիչների տեխնիկական սպասարկման գծով</v>
      </c>
      <c r="C56" s="241">
        <v>27.5</v>
      </c>
      <c r="D56" s="241">
        <v>55</v>
      </c>
      <c r="E56" s="241">
        <v>82.5</v>
      </c>
      <c r="F56" s="187">
        <f>+'Ekamut-caxs'!D58</f>
        <v>110</v>
      </c>
      <c r="G56" s="291"/>
      <c r="H56" s="275"/>
      <c r="I56" s="332" t="str">
        <f t="shared" si="3"/>
        <v/>
      </c>
      <c r="J56" s="332" t="str">
        <f t="shared" si="3"/>
        <v/>
      </c>
      <c r="K56" s="332" t="str">
        <f t="shared" si="3"/>
        <v/>
      </c>
      <c r="L56" s="334"/>
      <c r="M56" s="68"/>
      <c r="N56" s="68"/>
      <c r="O56" s="68"/>
    </row>
    <row r="57" spans="1:15" s="69" customFormat="1" ht="20.100000000000001" customHeight="1">
      <c r="A57" s="542">
        <f t="shared" si="9"/>
        <v>16</v>
      </c>
      <c r="B57" s="195" t="str">
        <f>+'Ekamut-caxs'!B59</f>
        <v>Համակարգչային ծրագրի և կայքի սպասարկման գծով</v>
      </c>
      <c r="C57" s="241">
        <v>0</v>
      </c>
      <c r="D57" s="241">
        <v>108</v>
      </c>
      <c r="E57" s="241">
        <v>162</v>
      </c>
      <c r="F57" s="187">
        <f>+'Ekamut-caxs'!D59</f>
        <v>216</v>
      </c>
      <c r="G57" s="291"/>
      <c r="H57" s="275"/>
      <c r="I57" s="332" t="str">
        <f t="shared" si="3"/>
        <v/>
      </c>
      <c r="J57" s="332" t="str">
        <f t="shared" si="3"/>
        <v/>
      </c>
      <c r="K57" s="332" t="str">
        <f t="shared" si="3"/>
        <v/>
      </c>
      <c r="L57" s="334"/>
      <c r="M57" s="68"/>
      <c r="N57" s="68"/>
      <c r="O57" s="68"/>
    </row>
    <row r="58" spans="1:15" s="69" customFormat="1" ht="20.100000000000001" customHeight="1">
      <c r="A58" s="542">
        <f t="shared" si="9"/>
        <v>17</v>
      </c>
      <c r="B58" s="195" t="str">
        <f>+'Ekamut-caxs'!B60</f>
        <v>էլ․ստորագրության գծով</v>
      </c>
      <c r="C58" s="241">
        <v>0</v>
      </c>
      <c r="D58" s="241">
        <v>6</v>
      </c>
      <c r="E58" s="241">
        <v>6</v>
      </c>
      <c r="F58" s="187">
        <f>+'Ekamut-caxs'!D60</f>
        <v>6</v>
      </c>
      <c r="G58" s="291"/>
      <c r="H58" s="275"/>
      <c r="I58" s="332" t="str">
        <f t="shared" si="3"/>
        <v/>
      </c>
      <c r="J58" s="332" t="str">
        <f t="shared" si="3"/>
        <v/>
      </c>
      <c r="K58" s="332" t="str">
        <f t="shared" si="3"/>
        <v/>
      </c>
      <c r="L58" s="334"/>
      <c r="M58" s="68"/>
      <c r="N58" s="68"/>
      <c r="O58" s="68"/>
    </row>
    <row r="59" spans="1:15" s="69" customFormat="1" ht="20.100000000000001" customHeight="1">
      <c r="A59" s="542">
        <f t="shared" si="9"/>
        <v>18</v>
      </c>
      <c r="B59" s="195" t="str">
        <f>+'Ekamut-caxs'!B61</f>
        <v>Հայտարարության գծով</v>
      </c>
      <c r="C59" s="241">
        <v>0</v>
      </c>
      <c r="D59" s="241">
        <v>40</v>
      </c>
      <c r="E59" s="241">
        <v>40</v>
      </c>
      <c r="F59" s="187">
        <f>+'Ekamut-caxs'!D61</f>
        <v>40</v>
      </c>
      <c r="G59" s="291"/>
      <c r="H59" s="275"/>
      <c r="I59" s="332" t="str">
        <f t="shared" si="3"/>
        <v/>
      </c>
      <c r="J59" s="332" t="str">
        <f t="shared" si="3"/>
        <v/>
      </c>
      <c r="K59" s="332" t="str">
        <f t="shared" si="3"/>
        <v/>
      </c>
      <c r="L59" s="334"/>
      <c r="M59" s="68"/>
      <c r="N59" s="68"/>
      <c r="O59" s="68"/>
    </row>
    <row r="60" spans="1:15" s="69" customFormat="1" ht="20.100000000000001" customHeight="1">
      <c r="A60" s="542">
        <f t="shared" si="9"/>
        <v>19</v>
      </c>
      <c r="B60" s="195" t="str">
        <f>+'Ekamut-caxs'!B62</f>
        <v>Բաժանորդագրության գծով</v>
      </c>
      <c r="C60" s="241">
        <v>24</v>
      </c>
      <c r="D60" s="241">
        <v>48</v>
      </c>
      <c r="E60" s="241">
        <v>72</v>
      </c>
      <c r="F60" s="187">
        <f>+'Ekamut-caxs'!D62</f>
        <v>96</v>
      </c>
      <c r="G60" s="291"/>
      <c r="H60" s="275"/>
      <c r="I60" s="332" t="str">
        <f t="shared" si="3"/>
        <v/>
      </c>
      <c r="J60" s="332" t="str">
        <f t="shared" si="3"/>
        <v/>
      </c>
      <c r="K60" s="332" t="str">
        <f t="shared" si="3"/>
        <v/>
      </c>
      <c r="L60" s="334"/>
      <c r="M60" s="68"/>
      <c r="N60" s="68"/>
      <c r="O60" s="68"/>
    </row>
    <row r="61" spans="1:15" s="69" customFormat="1" ht="20.100000000000001" hidden="1" customHeight="1">
      <c r="A61" s="542">
        <f t="shared" si="9"/>
        <v>20</v>
      </c>
      <c r="B61" s="195" t="str">
        <f>+'Ekamut-caxs'!B63</f>
        <v>Վերապատրաստման գծով</v>
      </c>
      <c r="C61" s="241"/>
      <c r="D61" s="241"/>
      <c r="E61" s="241"/>
      <c r="F61" s="187">
        <f>+'Ekamut-caxs'!D63</f>
        <v>0</v>
      </c>
      <c r="G61" s="291"/>
      <c r="H61" s="275"/>
      <c r="I61" s="332" t="str">
        <f t="shared" si="3"/>
        <v/>
      </c>
      <c r="J61" s="332" t="str">
        <f t="shared" si="3"/>
        <v/>
      </c>
      <c r="K61" s="332" t="str">
        <f t="shared" si="3"/>
        <v/>
      </c>
      <c r="L61" s="334"/>
      <c r="M61" s="68"/>
      <c r="N61" s="68"/>
      <c r="O61" s="68"/>
    </row>
    <row r="62" spans="1:15" s="69" customFormat="1" ht="20.100000000000001" customHeight="1">
      <c r="A62" s="542">
        <v>20</v>
      </c>
      <c r="B62" s="195" t="str">
        <f>+'Ekamut-caxs'!B64</f>
        <v>Միջոցառումների գծով</v>
      </c>
      <c r="C62" s="241">
        <v>0</v>
      </c>
      <c r="D62" s="241">
        <v>833</v>
      </c>
      <c r="E62" s="241">
        <v>833</v>
      </c>
      <c r="F62" s="187">
        <f>+'Ekamut-caxs'!D64</f>
        <v>833</v>
      </c>
      <c r="G62" s="291"/>
      <c r="H62" s="275"/>
      <c r="I62" s="332" t="str">
        <f t="shared" si="3"/>
        <v/>
      </c>
      <c r="J62" s="332" t="str">
        <f t="shared" si="3"/>
        <v/>
      </c>
      <c r="K62" s="332" t="str">
        <f t="shared" si="3"/>
        <v/>
      </c>
      <c r="L62" s="334"/>
      <c r="M62" s="68"/>
      <c r="N62" s="68"/>
      <c r="O62" s="68"/>
    </row>
    <row r="63" spans="1:15" s="69" customFormat="1" ht="20.100000000000001" customHeight="1">
      <c r="A63" s="542">
        <f t="shared" si="9"/>
        <v>21</v>
      </c>
      <c r="B63" s="195" t="str">
        <f>+'Ekamut-caxs'!B65</f>
        <v>Տպագրական ծառայությունների գծով</v>
      </c>
      <c r="C63" s="241">
        <v>100</v>
      </c>
      <c r="D63" s="241">
        <v>200</v>
      </c>
      <c r="E63" s="241">
        <v>200</v>
      </c>
      <c r="F63" s="187">
        <f>+'Ekamut-caxs'!D65</f>
        <v>242</v>
      </c>
      <c r="G63" s="291"/>
      <c r="H63" s="275"/>
      <c r="I63" s="332" t="str">
        <f t="shared" si="3"/>
        <v/>
      </c>
      <c r="J63" s="332" t="str">
        <f t="shared" si="3"/>
        <v/>
      </c>
      <c r="K63" s="332" t="str">
        <f t="shared" si="3"/>
        <v/>
      </c>
      <c r="L63" s="334"/>
      <c r="M63" s="68"/>
      <c r="N63" s="68"/>
      <c r="O63" s="68"/>
    </row>
    <row r="64" spans="1:15" s="68" customFormat="1" ht="20.100000000000001" customHeight="1">
      <c r="A64" s="542">
        <f t="shared" si="9"/>
        <v>22</v>
      </c>
      <c r="B64" s="216" t="str">
        <f>+'Ekamut-caxs'!B82</f>
        <v>Դահլիճի վարձակալության գծով</v>
      </c>
      <c r="C64" s="241">
        <v>0</v>
      </c>
      <c r="D64" s="241">
        <v>200</v>
      </c>
      <c r="E64" s="241">
        <v>200</v>
      </c>
      <c r="F64" s="241">
        <v>200</v>
      </c>
      <c r="G64" s="292"/>
      <c r="H64" s="237"/>
      <c r="I64" s="240" t="str">
        <f t="shared" si="3"/>
        <v/>
      </c>
      <c r="J64" s="240" t="str">
        <f t="shared" si="3"/>
        <v/>
      </c>
      <c r="K64" s="240" t="str">
        <f t="shared" si="3"/>
        <v/>
      </c>
      <c r="L64" s="334"/>
    </row>
    <row r="65" spans="1:15" s="68" customFormat="1" ht="20.100000000000001" hidden="1" customHeight="1">
      <c r="A65" s="542">
        <v>24</v>
      </c>
      <c r="B65" s="216" t="str">
        <f>+'Ekamut-caxs'!B66</f>
        <v>Տեսագրության գծով</v>
      </c>
      <c r="C65" s="241">
        <v>0</v>
      </c>
      <c r="D65" s="241">
        <v>0</v>
      </c>
      <c r="E65" s="241">
        <v>0</v>
      </c>
      <c r="F65" s="241">
        <v>0</v>
      </c>
      <c r="G65" s="292"/>
      <c r="H65" s="237"/>
      <c r="I65" s="240" t="str">
        <f t="shared" si="3"/>
        <v/>
      </c>
      <c r="J65" s="240" t="str">
        <f t="shared" si="3"/>
        <v/>
      </c>
      <c r="K65" s="240" t="str">
        <f t="shared" si="3"/>
        <v/>
      </c>
      <c r="L65" s="334"/>
    </row>
    <row r="66" spans="1:15" s="68" customFormat="1" ht="20.100000000000001" customHeight="1">
      <c r="A66" s="542">
        <v>23</v>
      </c>
      <c r="B66" s="216" t="str">
        <f>+'Ekamut-caxs'!B67</f>
        <v>Դիզայնի գծով</v>
      </c>
      <c r="C66" s="241">
        <v>0</v>
      </c>
      <c r="D66" s="241">
        <v>150</v>
      </c>
      <c r="E66" s="241">
        <v>150</v>
      </c>
      <c r="F66" s="241">
        <v>150</v>
      </c>
      <c r="G66" s="292"/>
      <c r="H66" s="237"/>
      <c r="I66" s="240" t="str">
        <f t="shared" si="3"/>
        <v/>
      </c>
      <c r="J66" s="240" t="str">
        <f t="shared" si="3"/>
        <v/>
      </c>
      <c r="K66" s="240" t="str">
        <f t="shared" si="3"/>
        <v/>
      </c>
      <c r="L66" s="334"/>
    </row>
    <row r="67" spans="1:15" s="68" customFormat="1" ht="20.100000000000001" customHeight="1">
      <c r="A67" s="542">
        <v>24</v>
      </c>
      <c r="B67" s="216" t="str">
        <f>+'Ekamut-caxs'!B69</f>
        <v>Քիմիական մաքրման գծով</v>
      </c>
      <c r="C67" s="241">
        <v>0</v>
      </c>
      <c r="D67" s="241">
        <v>145</v>
      </c>
      <c r="E67" s="241">
        <v>145</v>
      </c>
      <c r="F67" s="187">
        <f>+'Ekamut-caxs'!D69</f>
        <v>145</v>
      </c>
      <c r="G67" s="292"/>
      <c r="H67" s="237"/>
      <c r="I67" s="240" t="str">
        <f t="shared" si="3"/>
        <v/>
      </c>
      <c r="J67" s="240" t="str">
        <f t="shared" si="3"/>
        <v/>
      </c>
      <c r="K67" s="240" t="str">
        <f t="shared" si="3"/>
        <v/>
      </c>
      <c r="L67" s="334"/>
    </row>
    <row r="68" spans="1:15" s="68" customFormat="1" ht="20.100000000000001" customHeight="1">
      <c r="A68" s="542">
        <v>25</v>
      </c>
      <c r="B68" s="216" t="str">
        <f>+'Ekamut-caxs'!B70</f>
        <v>Ֆոտոնկարահանման գծով</v>
      </c>
      <c r="C68" s="241">
        <v>0</v>
      </c>
      <c r="D68" s="241">
        <v>100</v>
      </c>
      <c r="E68" s="241">
        <v>100</v>
      </c>
      <c r="F68" s="241">
        <v>100</v>
      </c>
      <c r="G68" s="292"/>
      <c r="H68" s="237"/>
      <c r="I68" s="240" t="str">
        <f t="shared" si="3"/>
        <v/>
      </c>
      <c r="J68" s="240" t="str">
        <f t="shared" si="3"/>
        <v/>
      </c>
      <c r="K68" s="240" t="str">
        <f t="shared" si="3"/>
        <v/>
      </c>
      <c r="L68" s="334"/>
    </row>
    <row r="69" spans="1:15" s="68" customFormat="1" ht="20.100000000000001" hidden="1" customHeight="1">
      <c r="A69" s="542">
        <v>27</v>
      </c>
      <c r="B69" s="216" t="str">
        <f>+'Ekamut-caxs'!B71</f>
        <v>Իրավաբանական խորհրդատվության գծով</v>
      </c>
      <c r="C69" s="241">
        <v>0</v>
      </c>
      <c r="D69" s="241">
        <v>0</v>
      </c>
      <c r="E69" s="241">
        <v>0</v>
      </c>
      <c r="F69" s="241">
        <v>0</v>
      </c>
      <c r="G69" s="292"/>
      <c r="H69" s="237"/>
      <c r="I69" s="240"/>
      <c r="J69" s="240"/>
      <c r="K69" s="240"/>
      <c r="L69" s="334"/>
    </row>
    <row r="70" spans="1:15" s="68" customFormat="1" ht="20.100000000000001" customHeight="1">
      <c r="A70" s="542">
        <v>26</v>
      </c>
      <c r="B70" s="216" t="str">
        <f>+'Ekamut-caxs'!B72</f>
        <v>Տրանսպորտի գծով</v>
      </c>
      <c r="C70" s="241">
        <v>0</v>
      </c>
      <c r="D70" s="241">
        <v>250</v>
      </c>
      <c r="E70" s="241">
        <v>250</v>
      </c>
      <c r="F70" s="241">
        <v>250</v>
      </c>
      <c r="G70" s="292"/>
      <c r="H70" s="237"/>
      <c r="I70" s="240"/>
      <c r="J70" s="240"/>
      <c r="K70" s="240"/>
      <c r="L70" s="334"/>
    </row>
    <row r="71" spans="1:15" s="68" customFormat="1" ht="20.100000000000001" customHeight="1">
      <c r="A71" s="542">
        <v>27</v>
      </c>
      <c r="B71" s="216" t="str">
        <f>+'Ekamut-caxs'!B73</f>
        <v>Էլեկտրական սարքերի վերանորոգման ծառյությունների գծով</v>
      </c>
      <c r="C71" s="241">
        <v>0</v>
      </c>
      <c r="D71" s="241">
        <v>60</v>
      </c>
      <c r="E71" s="241">
        <v>60</v>
      </c>
      <c r="F71" s="187">
        <f>+'Ekamut-caxs'!D73</f>
        <v>60</v>
      </c>
      <c r="G71" s="292"/>
      <c r="H71" s="237"/>
      <c r="I71" s="240"/>
      <c r="J71" s="240"/>
      <c r="K71" s="240"/>
      <c r="L71" s="334"/>
    </row>
    <row r="72" spans="1:15" s="68" customFormat="1" ht="20.100000000000001" hidden="1" customHeight="1">
      <c r="A72" s="542">
        <v>36</v>
      </c>
      <c r="B72" s="216"/>
      <c r="C72" s="241"/>
      <c r="D72" s="241"/>
      <c r="E72" s="241"/>
      <c r="F72" s="187"/>
      <c r="G72" s="292"/>
      <c r="H72" s="237"/>
      <c r="I72" s="240"/>
      <c r="J72" s="240"/>
      <c r="K72" s="240"/>
      <c r="L72" s="334"/>
    </row>
    <row r="73" spans="1:15" s="68" customFormat="1" ht="20.100000000000001" customHeight="1">
      <c r="A73" s="542">
        <v>28</v>
      </c>
      <c r="B73" s="216" t="str">
        <f>+'Ekamut-caxs'!B75</f>
        <v>Արխիվացման գծով</v>
      </c>
      <c r="C73" s="241">
        <v>0</v>
      </c>
      <c r="D73" s="241">
        <v>400</v>
      </c>
      <c r="E73" s="241">
        <v>400</v>
      </c>
      <c r="F73" s="187">
        <f>+'Ekamut-caxs'!D75</f>
        <v>400</v>
      </c>
      <c r="G73" s="292"/>
      <c r="H73" s="237"/>
      <c r="I73" s="240"/>
      <c r="J73" s="240"/>
      <c r="K73" s="240"/>
      <c r="L73" s="334"/>
    </row>
    <row r="74" spans="1:15" s="68" customFormat="1" ht="20.100000000000001" customHeight="1">
      <c r="A74" s="542">
        <v>29</v>
      </c>
      <c r="B74" s="216" t="str">
        <f>+'Ekamut-caxs'!B76</f>
        <v>Գույքագրման գծով</v>
      </c>
      <c r="C74" s="241">
        <v>0</v>
      </c>
      <c r="D74" s="241">
        <v>400</v>
      </c>
      <c r="E74" s="241">
        <v>400</v>
      </c>
      <c r="F74" s="187">
        <f>+'Ekamut-caxs'!D76</f>
        <v>400</v>
      </c>
      <c r="G74" s="292"/>
      <c r="H74" s="237"/>
      <c r="I74" s="240"/>
      <c r="J74" s="240"/>
      <c r="K74" s="240"/>
      <c r="L74" s="334"/>
    </row>
    <row r="75" spans="1:15" s="68" customFormat="1" ht="20.100000000000001" hidden="1" customHeight="1">
      <c r="A75" s="542">
        <v>32</v>
      </c>
      <c r="B75" s="216" t="str">
        <f>+'Ekamut-caxs'!B77</f>
        <v>Գովազդի գծով</v>
      </c>
      <c r="C75" s="241">
        <v>0</v>
      </c>
      <c r="D75" s="241">
        <v>0</v>
      </c>
      <c r="E75" s="241">
        <v>0</v>
      </c>
      <c r="F75" s="187">
        <f>+'Ekamut-caxs'!D77</f>
        <v>0</v>
      </c>
      <c r="G75" s="292"/>
      <c r="H75" s="237"/>
      <c r="I75" s="240"/>
      <c r="J75" s="240"/>
      <c r="K75" s="240"/>
      <c r="L75" s="334"/>
    </row>
    <row r="76" spans="1:15" s="68" customFormat="1" ht="20.100000000000001" customHeight="1">
      <c r="A76" s="542">
        <v>30</v>
      </c>
      <c r="B76" s="216" t="str">
        <f>+'Ekamut-caxs'!B83</f>
        <v>Ձայնագրման գծով</v>
      </c>
      <c r="C76" s="241">
        <v>0</v>
      </c>
      <c r="D76" s="241">
        <v>150</v>
      </c>
      <c r="E76" s="241">
        <v>150</v>
      </c>
      <c r="F76" s="241">
        <v>150</v>
      </c>
      <c r="G76" s="292"/>
      <c r="H76" s="237"/>
      <c r="I76" s="240"/>
      <c r="J76" s="240"/>
      <c r="K76" s="240"/>
      <c r="L76" s="334"/>
    </row>
    <row r="77" spans="1:15" s="68" customFormat="1" ht="20.100000000000001" hidden="1" customHeight="1">
      <c r="A77" s="542"/>
      <c r="B77" s="216"/>
      <c r="C77" s="241"/>
      <c r="D77" s="241"/>
      <c r="E77" s="241"/>
      <c r="F77" s="187"/>
      <c r="G77" s="292"/>
      <c r="H77" s="237"/>
      <c r="I77" s="240"/>
      <c r="J77" s="240"/>
      <c r="K77" s="240"/>
      <c r="L77" s="334"/>
    </row>
    <row r="78" spans="1:15" s="68" customFormat="1" ht="20.100000000000001" hidden="1" customHeight="1">
      <c r="A78" s="542">
        <f>+A64+1</f>
        <v>23</v>
      </c>
      <c r="B78" s="216"/>
      <c r="C78" s="241"/>
      <c r="D78" s="241"/>
      <c r="E78" s="241"/>
      <c r="F78" s="187"/>
      <c r="G78" s="292"/>
      <c r="H78" s="237"/>
      <c r="I78" s="240" t="str">
        <f t="shared" si="3"/>
        <v/>
      </c>
      <c r="J78" s="240" t="str">
        <f t="shared" si="3"/>
        <v/>
      </c>
      <c r="K78" s="240" t="str">
        <f t="shared" si="3"/>
        <v/>
      </c>
      <c r="L78" s="334"/>
    </row>
    <row r="79" spans="1:15" s="68" customFormat="1" ht="20.100000000000001" customHeight="1">
      <c r="A79" s="542">
        <v>31</v>
      </c>
      <c r="B79" s="216" t="s">
        <v>200</v>
      </c>
      <c r="C79" s="241">
        <v>150</v>
      </c>
      <c r="D79" s="241">
        <v>300</v>
      </c>
      <c r="E79" s="241">
        <v>300</v>
      </c>
      <c r="F79" s="187">
        <f>+'Ekamut-caxs'!D84</f>
        <v>300</v>
      </c>
      <c r="G79" s="292"/>
      <c r="I79" s="240" t="str">
        <f t="shared" si="3"/>
        <v/>
      </c>
      <c r="J79" s="240" t="str">
        <f t="shared" si="3"/>
        <v/>
      </c>
      <c r="K79" s="240" t="str">
        <f t="shared" si="3"/>
        <v/>
      </c>
      <c r="L79" s="334"/>
    </row>
    <row r="80" spans="1:15" s="69" customFormat="1" ht="20.100000000000001" customHeight="1">
      <c r="A80" s="542">
        <v>32</v>
      </c>
      <c r="B80" s="195" t="s">
        <v>32</v>
      </c>
      <c r="C80" s="188">
        <f t="shared" ref="C80:E80" si="10">SUM(C81:C83)</f>
        <v>195.8</v>
      </c>
      <c r="D80" s="188">
        <f t="shared" si="10"/>
        <v>286.5</v>
      </c>
      <c r="E80" s="188">
        <f t="shared" si="10"/>
        <v>377.3</v>
      </c>
      <c r="F80" s="188">
        <f>SUM(F81:F83)</f>
        <v>468</v>
      </c>
      <c r="G80" s="291"/>
      <c r="H80" s="275"/>
      <c r="I80" s="332" t="str">
        <f t="shared" si="3"/>
        <v/>
      </c>
      <c r="J80" s="332" t="str">
        <f t="shared" si="3"/>
        <v/>
      </c>
      <c r="K80" s="332" t="str">
        <f t="shared" si="3"/>
        <v/>
      </c>
      <c r="L80" s="334"/>
      <c r="M80" s="68"/>
      <c r="N80" s="68"/>
      <c r="O80" s="68"/>
    </row>
    <row r="81" spans="1:15" ht="20.100000000000001" hidden="1" customHeight="1">
      <c r="A81" s="544">
        <f t="shared" ref="A81:A83" si="11">+A80+0.1</f>
        <v>32.1</v>
      </c>
      <c r="B81" s="252" t="s">
        <v>33</v>
      </c>
      <c r="C81" s="181"/>
      <c r="D81" s="181"/>
      <c r="E81" s="181"/>
      <c r="F81" s="181">
        <v>0</v>
      </c>
      <c r="G81" s="295"/>
      <c r="H81" s="239"/>
      <c r="I81" s="332" t="str">
        <f t="shared" si="3"/>
        <v/>
      </c>
      <c r="J81" s="332" t="str">
        <f t="shared" si="3"/>
        <v/>
      </c>
      <c r="K81" s="332" t="str">
        <f t="shared" si="3"/>
        <v/>
      </c>
    </row>
    <row r="82" spans="1:15" ht="20.100000000000001" customHeight="1">
      <c r="A82" s="544">
        <v>32.1</v>
      </c>
      <c r="B82" s="252" t="s">
        <v>46</v>
      </c>
      <c r="C82" s="181">
        <v>90.8</v>
      </c>
      <c r="D82" s="181">
        <v>181.5</v>
      </c>
      <c r="E82" s="181">
        <v>272.3</v>
      </c>
      <c r="F82" s="181">
        <v>363</v>
      </c>
      <c r="G82" s="295"/>
      <c r="H82" s="239"/>
      <c r="I82" s="332" t="str">
        <f t="shared" si="3"/>
        <v/>
      </c>
      <c r="J82" s="332" t="str">
        <f t="shared" si="3"/>
        <v/>
      </c>
      <c r="K82" s="332" t="str">
        <f t="shared" si="3"/>
        <v/>
      </c>
    </row>
    <row r="83" spans="1:15" ht="20.100000000000001" customHeight="1">
      <c r="A83" s="544">
        <f t="shared" si="11"/>
        <v>32.200000000000003</v>
      </c>
      <c r="B83" s="252" t="s">
        <v>80</v>
      </c>
      <c r="C83" s="181">
        <v>105</v>
      </c>
      <c r="D83" s="181">
        <v>105</v>
      </c>
      <c r="E83" s="181">
        <v>105</v>
      </c>
      <c r="F83" s="181">
        <f>+'Ekamut-caxs'!D87</f>
        <v>105</v>
      </c>
      <c r="G83" s="295"/>
      <c r="H83" s="239"/>
      <c r="I83" s="332" t="str">
        <f t="shared" si="3"/>
        <v/>
      </c>
      <c r="J83" s="332" t="str">
        <f t="shared" si="3"/>
        <v/>
      </c>
      <c r="K83" s="332" t="str">
        <f t="shared" si="3"/>
        <v/>
      </c>
    </row>
    <row r="84" spans="1:15" s="69" customFormat="1" ht="22.5" customHeight="1">
      <c r="A84" s="542">
        <f>+A80+1</f>
        <v>33</v>
      </c>
      <c r="B84" s="479" t="s">
        <v>34</v>
      </c>
      <c r="C84" s="513">
        <v>10243.200000000001</v>
      </c>
      <c r="D84" s="513">
        <v>10243.200000000001</v>
      </c>
      <c r="E84" s="513">
        <v>10243.200000000001</v>
      </c>
      <c r="F84" s="513">
        <v>10243.200000000001</v>
      </c>
      <c r="G84" s="291"/>
      <c r="H84" s="239"/>
      <c r="I84" s="332" t="str">
        <f t="shared" si="3"/>
        <v/>
      </c>
      <c r="J84" s="332" t="str">
        <f t="shared" si="3"/>
        <v/>
      </c>
      <c r="K84" s="332" t="str">
        <f t="shared" si="3"/>
        <v/>
      </c>
      <c r="L84" s="334"/>
      <c r="M84" s="68"/>
      <c r="N84" s="68"/>
      <c r="O84" s="68"/>
    </row>
    <row r="85" spans="1:15" s="69" customFormat="1" ht="17.25" hidden="1">
      <c r="A85" s="542">
        <f t="shared" si="9"/>
        <v>34</v>
      </c>
      <c r="B85" s="253" t="s">
        <v>81</v>
      </c>
      <c r="C85" s="241"/>
      <c r="D85" s="241"/>
      <c r="E85" s="241"/>
      <c r="F85" s="187"/>
      <c r="G85" s="409"/>
      <c r="H85" s="587"/>
      <c r="I85" s="332" t="str">
        <f t="shared" si="3"/>
        <v/>
      </c>
      <c r="J85" s="332" t="str">
        <f t="shared" si="3"/>
        <v/>
      </c>
      <c r="K85" s="332" t="str">
        <f t="shared" si="3"/>
        <v/>
      </c>
      <c r="L85" s="334"/>
      <c r="M85" s="68"/>
      <c r="N85" s="68"/>
      <c r="O85" s="68"/>
    </row>
    <row r="86" spans="1:15" s="55" customFormat="1" ht="17.25">
      <c r="A86" s="545" t="s">
        <v>53</v>
      </c>
      <c r="B86" s="58" t="s">
        <v>56</v>
      </c>
      <c r="C86" s="189">
        <f>C87+C95</f>
        <v>0</v>
      </c>
      <c r="D86" s="189">
        <f>D87+D95</f>
        <v>600</v>
      </c>
      <c r="E86" s="189">
        <f>E87+E95</f>
        <v>600</v>
      </c>
      <c r="F86" s="189">
        <f>F87+F95</f>
        <v>600</v>
      </c>
      <c r="G86" s="289"/>
      <c r="H86" s="587"/>
      <c r="I86" s="332" t="str">
        <f t="shared" si="3"/>
        <v/>
      </c>
      <c r="J86" s="332" t="str">
        <f t="shared" si="3"/>
        <v/>
      </c>
      <c r="K86" s="332" t="str">
        <f t="shared" si="3"/>
        <v/>
      </c>
      <c r="L86" s="335"/>
      <c r="M86" s="54"/>
      <c r="N86" s="54"/>
      <c r="O86" s="54"/>
    </row>
    <row r="87" spans="1:15" s="69" customFormat="1" ht="17.25">
      <c r="A87" s="546">
        <v>1</v>
      </c>
      <c r="B87" s="262" t="s">
        <v>85</v>
      </c>
      <c r="C87" s="189">
        <f t="shared" ref="C87:E87" si="12">SUM(C88:C94)</f>
        <v>0</v>
      </c>
      <c r="D87" s="189">
        <f t="shared" si="12"/>
        <v>600</v>
      </c>
      <c r="E87" s="189">
        <f t="shared" si="12"/>
        <v>600</v>
      </c>
      <c r="F87" s="189">
        <f>SUM(F88:F94)</f>
        <v>600</v>
      </c>
      <c r="G87" s="291"/>
      <c r="H87" s="275"/>
      <c r="I87" s="332" t="str">
        <f t="shared" si="3"/>
        <v/>
      </c>
      <c r="J87" s="332" t="str">
        <f t="shared" si="3"/>
        <v/>
      </c>
      <c r="K87" s="332" t="str">
        <f t="shared" si="3"/>
        <v/>
      </c>
      <c r="L87" s="334"/>
      <c r="M87" s="68"/>
      <c r="N87" s="68"/>
      <c r="O87" s="68"/>
    </row>
    <row r="88" spans="1:15" s="69" customFormat="1" ht="20.100000000000001" customHeight="1">
      <c r="A88" s="544">
        <f t="shared" ref="A88:A94" si="13">+A87+0.1</f>
        <v>1.1000000000000001</v>
      </c>
      <c r="B88" s="195" t="s">
        <v>82</v>
      </c>
      <c r="C88" s="241">
        <v>0</v>
      </c>
      <c r="D88" s="241">
        <v>300</v>
      </c>
      <c r="E88" s="241">
        <v>300</v>
      </c>
      <c r="F88" s="187">
        <v>300</v>
      </c>
      <c r="G88" s="291"/>
      <c r="H88" s="275"/>
      <c r="I88" s="332" t="str">
        <f t="shared" si="3"/>
        <v/>
      </c>
      <c r="J88" s="332" t="str">
        <f t="shared" si="3"/>
        <v/>
      </c>
      <c r="K88" s="332" t="str">
        <f t="shared" si="3"/>
        <v/>
      </c>
      <c r="L88" s="334"/>
      <c r="M88" s="68"/>
      <c r="N88" s="68"/>
      <c r="O88" s="68"/>
    </row>
    <row r="89" spans="1:15" s="69" customFormat="1" ht="20.100000000000001" customHeight="1">
      <c r="A89" s="544">
        <f t="shared" si="13"/>
        <v>1.2000000000000002</v>
      </c>
      <c r="B89" s="195" t="s">
        <v>83</v>
      </c>
      <c r="C89" s="241">
        <v>0</v>
      </c>
      <c r="D89" s="241">
        <v>200</v>
      </c>
      <c r="E89" s="241">
        <v>200</v>
      </c>
      <c r="F89" s="187">
        <v>200</v>
      </c>
      <c r="G89" s="291"/>
      <c r="H89" s="275"/>
      <c r="I89" s="332" t="str">
        <f t="shared" si="3"/>
        <v/>
      </c>
      <c r="J89" s="332" t="str">
        <f t="shared" si="3"/>
        <v/>
      </c>
      <c r="K89" s="332" t="str">
        <f t="shared" si="3"/>
        <v/>
      </c>
      <c r="L89" s="334"/>
      <c r="M89" s="68"/>
      <c r="N89" s="68"/>
      <c r="O89" s="68"/>
    </row>
    <row r="90" spans="1:15" s="69" customFormat="1" ht="20.100000000000001" customHeight="1">
      <c r="A90" s="544">
        <f t="shared" si="13"/>
        <v>1.3000000000000003</v>
      </c>
      <c r="B90" s="195" t="s">
        <v>84</v>
      </c>
      <c r="C90" s="241">
        <v>0</v>
      </c>
      <c r="D90" s="241">
        <v>100</v>
      </c>
      <c r="E90" s="241">
        <v>100</v>
      </c>
      <c r="F90" s="187">
        <v>100</v>
      </c>
      <c r="G90" s="291"/>
      <c r="H90" s="275"/>
      <c r="I90" s="332" t="str">
        <f t="shared" si="3"/>
        <v/>
      </c>
      <c r="J90" s="332" t="str">
        <f t="shared" si="3"/>
        <v/>
      </c>
      <c r="K90" s="332" t="str">
        <f t="shared" si="3"/>
        <v/>
      </c>
      <c r="L90" s="334"/>
      <c r="M90" s="68"/>
      <c r="N90" s="68"/>
      <c r="O90" s="68"/>
    </row>
    <row r="91" spans="1:15" s="69" customFormat="1" ht="17.25" hidden="1">
      <c r="A91" s="544">
        <f t="shared" si="13"/>
        <v>1.4000000000000004</v>
      </c>
      <c r="B91" s="195" t="s">
        <v>175</v>
      </c>
      <c r="C91" s="241"/>
      <c r="D91" s="241"/>
      <c r="E91" s="241"/>
      <c r="F91" s="187"/>
      <c r="G91" s="291"/>
      <c r="H91" s="275"/>
      <c r="I91" s="332" t="str">
        <f t="shared" si="3"/>
        <v/>
      </c>
      <c r="J91" s="332" t="str">
        <f t="shared" si="3"/>
        <v/>
      </c>
      <c r="K91" s="332" t="str">
        <f t="shared" si="3"/>
        <v/>
      </c>
      <c r="L91" s="334"/>
      <c r="M91" s="68"/>
      <c r="N91" s="68"/>
      <c r="O91" s="68"/>
    </row>
    <row r="92" spans="1:15" s="69" customFormat="1" ht="17.25" hidden="1">
      <c r="A92" s="544">
        <f t="shared" si="13"/>
        <v>1.5000000000000004</v>
      </c>
      <c r="B92" s="195" t="s">
        <v>61</v>
      </c>
      <c r="C92" s="241"/>
      <c r="D92" s="241"/>
      <c r="E92" s="241"/>
      <c r="F92" s="187"/>
      <c r="G92" s="291"/>
      <c r="H92" s="275"/>
      <c r="I92" s="332" t="str">
        <f t="shared" si="3"/>
        <v/>
      </c>
      <c r="J92" s="332" t="str">
        <f t="shared" si="3"/>
        <v/>
      </c>
      <c r="K92" s="332" t="str">
        <f t="shared" si="3"/>
        <v/>
      </c>
      <c r="L92" s="334"/>
      <c r="M92" s="68"/>
      <c r="N92" s="68"/>
      <c r="O92" s="68"/>
    </row>
    <row r="93" spans="1:15" s="68" customFormat="1" ht="17.25" hidden="1">
      <c r="A93" s="544">
        <f t="shared" si="13"/>
        <v>1.6000000000000005</v>
      </c>
      <c r="B93" s="216" t="s">
        <v>62</v>
      </c>
      <c r="C93" s="241"/>
      <c r="D93" s="241"/>
      <c r="E93" s="241"/>
      <c r="F93" s="187"/>
      <c r="G93" s="292"/>
      <c r="H93" s="237"/>
      <c r="I93" s="240" t="str">
        <f t="shared" si="3"/>
        <v/>
      </c>
      <c r="J93" s="240" t="str">
        <f t="shared" si="3"/>
        <v/>
      </c>
      <c r="K93" s="240" t="str">
        <f t="shared" si="3"/>
        <v/>
      </c>
      <c r="L93" s="334"/>
    </row>
    <row r="94" spans="1:15" s="68" customFormat="1" ht="54" hidden="1">
      <c r="A94" s="544">
        <f t="shared" si="13"/>
        <v>1.7000000000000006</v>
      </c>
      <c r="B94" s="216"/>
      <c r="C94" s="241"/>
      <c r="D94" s="241"/>
      <c r="E94" s="241"/>
      <c r="F94" s="187"/>
      <c r="G94" s="292"/>
      <c r="H94" s="237" t="s">
        <v>260</v>
      </c>
      <c r="I94" s="240" t="str">
        <f t="shared" si="3"/>
        <v/>
      </c>
      <c r="J94" s="240" t="str">
        <f t="shared" si="3"/>
        <v/>
      </c>
      <c r="K94" s="240" t="str">
        <f t="shared" si="3"/>
        <v/>
      </c>
      <c r="L94" s="334"/>
    </row>
    <row r="95" spans="1:15" s="69" customFormat="1" ht="34.5" hidden="1">
      <c r="A95" s="546">
        <v>2</v>
      </c>
      <c r="B95" s="262" t="s">
        <v>86</v>
      </c>
      <c r="C95" s="189">
        <f t="shared" ref="C95:E95" si="14">SUM(C96:C98)</f>
        <v>0</v>
      </c>
      <c r="D95" s="189">
        <f t="shared" si="14"/>
        <v>0</v>
      </c>
      <c r="E95" s="189">
        <f t="shared" si="14"/>
        <v>0</v>
      </c>
      <c r="F95" s="189">
        <f>SUM(F96:F98)</f>
        <v>0</v>
      </c>
      <c r="G95" s="291"/>
      <c r="H95" s="275"/>
      <c r="I95" s="332" t="str">
        <f t="shared" si="3"/>
        <v/>
      </c>
      <c r="J95" s="332" t="str">
        <f t="shared" si="3"/>
        <v/>
      </c>
      <c r="K95" s="332" t="str">
        <f t="shared" si="3"/>
        <v/>
      </c>
      <c r="L95" s="334"/>
      <c r="M95" s="68"/>
      <c r="N95" s="68"/>
      <c r="O95" s="68"/>
    </row>
    <row r="96" spans="1:15" s="69" customFormat="1" ht="17.25" hidden="1">
      <c r="A96" s="544">
        <f t="shared" ref="A96:A98" si="15">+A95+0.1</f>
        <v>2.1</v>
      </c>
      <c r="B96" s="195" t="s">
        <v>58</v>
      </c>
      <c r="C96" s="241"/>
      <c r="D96" s="241"/>
      <c r="E96" s="241"/>
      <c r="F96" s="187"/>
      <c r="G96" s="291"/>
      <c r="H96" s="275"/>
      <c r="I96" s="332" t="str">
        <f t="shared" si="3"/>
        <v/>
      </c>
      <c r="J96" s="332" t="str">
        <f t="shared" si="3"/>
        <v/>
      </c>
      <c r="K96" s="332" t="str">
        <f t="shared" si="3"/>
        <v/>
      </c>
      <c r="L96" s="334"/>
      <c r="M96" s="68"/>
      <c r="N96" s="68"/>
      <c r="O96" s="68"/>
    </row>
    <row r="97" spans="1:15" s="69" customFormat="1" ht="17.25" hidden="1">
      <c r="A97" s="544">
        <f t="shared" si="15"/>
        <v>2.2000000000000002</v>
      </c>
      <c r="B97" s="195" t="s">
        <v>57</v>
      </c>
      <c r="C97" s="241"/>
      <c r="D97" s="241"/>
      <c r="E97" s="241"/>
      <c r="F97" s="187"/>
      <c r="G97" s="291"/>
      <c r="H97" s="275"/>
      <c r="I97" s="332" t="str">
        <f t="shared" si="3"/>
        <v/>
      </c>
      <c r="J97" s="332" t="str">
        <f t="shared" si="3"/>
        <v/>
      </c>
      <c r="K97" s="332" t="str">
        <f t="shared" si="3"/>
        <v/>
      </c>
      <c r="L97" s="334"/>
      <c r="M97" s="68"/>
      <c r="N97" s="68"/>
      <c r="O97" s="68"/>
    </row>
    <row r="98" spans="1:15" s="69" customFormat="1" ht="17.25" hidden="1">
      <c r="A98" s="544">
        <f t="shared" si="15"/>
        <v>2.3000000000000003</v>
      </c>
      <c r="B98" s="195" t="s">
        <v>47</v>
      </c>
      <c r="C98" s="241"/>
      <c r="D98" s="241"/>
      <c r="E98" s="241"/>
      <c r="F98" s="187"/>
      <c r="G98" s="291"/>
      <c r="H98" s="275"/>
      <c r="I98" s="332" t="str">
        <f t="shared" si="3"/>
        <v/>
      </c>
      <c r="J98" s="332" t="str">
        <f t="shared" si="3"/>
        <v/>
      </c>
      <c r="K98" s="332" t="str">
        <f t="shared" si="3"/>
        <v/>
      </c>
      <c r="L98" s="334"/>
      <c r="M98" s="68"/>
      <c r="N98" s="68"/>
      <c r="O98" s="68"/>
    </row>
    <row r="99" spans="1:15" s="55" customFormat="1" ht="34.5" hidden="1">
      <c r="A99" s="545" t="s">
        <v>54</v>
      </c>
      <c r="B99" s="10" t="s">
        <v>125</v>
      </c>
      <c r="C99" s="189">
        <f t="shared" ref="C99:E99" si="16">SUM(C100:C103)</f>
        <v>0</v>
      </c>
      <c r="D99" s="189">
        <f t="shared" si="16"/>
        <v>0</v>
      </c>
      <c r="E99" s="189">
        <f t="shared" si="16"/>
        <v>0</v>
      </c>
      <c r="F99" s="189">
        <f>SUM(F100:F103)</f>
        <v>0</v>
      </c>
      <c r="G99" s="290"/>
      <c r="H99" s="238"/>
      <c r="I99" s="332" t="str">
        <f t="shared" si="3"/>
        <v/>
      </c>
      <c r="J99" s="332" t="str">
        <f t="shared" si="3"/>
        <v/>
      </c>
      <c r="K99" s="332" t="str">
        <f t="shared" si="3"/>
        <v/>
      </c>
      <c r="L99" s="335"/>
      <c r="M99" s="54"/>
      <c r="N99" s="54"/>
      <c r="O99" s="54"/>
    </row>
    <row r="100" spans="1:15" s="69" customFormat="1" ht="17.25" hidden="1">
      <c r="A100" s="542">
        <v>1</v>
      </c>
      <c r="B100" s="216" t="s">
        <v>177</v>
      </c>
      <c r="C100" s="241">
        <v>0</v>
      </c>
      <c r="D100" s="241">
        <v>0</v>
      </c>
      <c r="E100" s="241">
        <v>0</v>
      </c>
      <c r="F100" s="187">
        <v>0</v>
      </c>
      <c r="G100" s="291"/>
      <c r="H100" s="275"/>
      <c r="I100" s="332" t="str">
        <f t="shared" si="3"/>
        <v/>
      </c>
      <c r="J100" s="332" t="str">
        <f t="shared" si="3"/>
        <v/>
      </c>
      <c r="K100" s="332" t="str">
        <f t="shared" si="3"/>
        <v/>
      </c>
      <c r="L100" s="334"/>
      <c r="M100" s="68"/>
      <c r="N100" s="68"/>
      <c r="O100" s="68"/>
    </row>
    <row r="101" spans="1:15" s="69" customFormat="1" ht="17.25" hidden="1">
      <c r="A101" s="542"/>
      <c r="B101" s="216"/>
      <c r="C101" s="241"/>
      <c r="D101" s="241"/>
      <c r="E101" s="241"/>
      <c r="F101" s="187"/>
      <c r="G101" s="291"/>
      <c r="H101" s="275"/>
      <c r="I101" s="332" t="str">
        <f t="shared" si="3"/>
        <v/>
      </c>
      <c r="J101" s="332" t="str">
        <f t="shared" si="3"/>
        <v/>
      </c>
      <c r="K101" s="332" t="str">
        <f t="shared" si="3"/>
        <v/>
      </c>
      <c r="L101" s="334"/>
      <c r="M101" s="68"/>
      <c r="N101" s="68"/>
      <c r="O101" s="68"/>
    </row>
    <row r="102" spans="1:15" s="69" customFormat="1" ht="17.25" hidden="1">
      <c r="A102" s="542"/>
      <c r="B102" s="216"/>
      <c r="C102" s="241"/>
      <c r="D102" s="241"/>
      <c r="E102" s="241"/>
      <c r="F102" s="187"/>
      <c r="G102" s="291"/>
      <c r="H102" s="275"/>
      <c r="I102" s="332"/>
      <c r="J102" s="332"/>
      <c r="K102" s="332"/>
      <c r="L102" s="334"/>
      <c r="M102" s="68"/>
      <c r="N102" s="68"/>
      <c r="O102" s="68"/>
    </row>
    <row r="103" spans="1:15" s="69" customFormat="1" ht="17.25" hidden="1">
      <c r="A103" s="542"/>
      <c r="B103" s="216"/>
      <c r="C103" s="241"/>
      <c r="D103" s="241"/>
      <c r="E103" s="241"/>
      <c r="F103" s="187"/>
      <c r="G103" s="291"/>
      <c r="H103" s="275"/>
      <c r="I103" s="332"/>
      <c r="J103" s="332"/>
      <c r="K103" s="332"/>
      <c r="L103" s="334"/>
      <c r="M103" s="68"/>
      <c r="N103" s="68"/>
      <c r="O103" s="68"/>
    </row>
    <row r="104" spans="1:15" s="71" customFormat="1" ht="34.5">
      <c r="A104" s="541" t="s">
        <v>35</v>
      </c>
      <c r="B104" s="10" t="s">
        <v>36</v>
      </c>
      <c r="C104" s="189">
        <f>C12+C13-C27</f>
        <v>1349.4499999999971</v>
      </c>
      <c r="D104" s="189">
        <f>D12+D13-D27</f>
        <v>8762.6499999999942</v>
      </c>
      <c r="E104" s="189">
        <f>E12+E13-E27</f>
        <v>6966.3249999999825</v>
      </c>
      <c r="F104" s="189">
        <f>F12+F13-F27</f>
        <v>193.20000000001164</v>
      </c>
      <c r="G104" s="289"/>
      <c r="H104" s="277"/>
      <c r="I104" s="332" t="str">
        <f>IF((D104-C104)&lt;0, (0),"")</f>
        <v/>
      </c>
      <c r="J104" s="332">
        <f t="shared" ref="J104" si="17">IF((E104-D104)&lt;0, (0),"")</f>
        <v>0</v>
      </c>
      <c r="K104" s="332">
        <f t="shared" ref="K104" si="18">IF((F104-E104)&lt;0, (0),"")</f>
        <v>0</v>
      </c>
      <c r="L104" s="176"/>
      <c r="M104" s="70"/>
      <c r="N104" s="70"/>
      <c r="O104" s="70"/>
    </row>
    <row r="105" spans="1:15" s="55" customFormat="1" ht="17.25">
      <c r="A105" s="547"/>
      <c r="B105" s="61"/>
      <c r="C105" s="61"/>
      <c r="D105" s="61"/>
      <c r="E105" s="61"/>
      <c r="H105" s="279"/>
      <c r="I105" s="240"/>
      <c r="J105" s="240"/>
      <c r="K105" s="240"/>
      <c r="L105" s="335"/>
      <c r="M105" s="54"/>
      <c r="N105" s="54"/>
      <c r="O105" s="54"/>
    </row>
    <row r="106" spans="1:15" s="6" customFormat="1" ht="17.25" hidden="1">
      <c r="A106" s="548"/>
      <c r="B106" s="438" t="s">
        <v>2</v>
      </c>
      <c r="C106" s="439"/>
      <c r="D106" s="439"/>
      <c r="E106" s="584" t="str">
        <f>+'Ekamut-caxs'!D92</f>
        <v>Տ. Հեքեքյան</v>
      </c>
      <c r="F106" s="584"/>
      <c r="G106" s="268"/>
      <c r="H106" s="280"/>
      <c r="I106" s="240"/>
      <c r="J106" s="240"/>
      <c r="K106" s="240"/>
      <c r="L106" s="28"/>
    </row>
    <row r="107" spans="1:15" s="2" customFormat="1" ht="17.25" hidden="1">
      <c r="A107" s="548"/>
      <c r="B107" s="31" t="s">
        <v>4</v>
      </c>
      <c r="C107" s="6"/>
      <c r="D107" s="6"/>
      <c r="E107" s="585" t="s">
        <v>90</v>
      </c>
      <c r="F107" s="585"/>
      <c r="G107" s="433"/>
      <c r="I107" s="240"/>
      <c r="J107" s="240"/>
      <c r="K107" s="240"/>
      <c r="L107" s="63"/>
    </row>
    <row r="108" spans="1:15" s="2" customFormat="1" ht="17.25" hidden="1">
      <c r="A108" s="549"/>
      <c r="B108" s="440" t="s">
        <v>6</v>
      </c>
      <c r="C108" s="441"/>
      <c r="D108" s="441"/>
      <c r="E108" s="584" t="str">
        <f>+'Ekamut-caxs'!D94</f>
        <v>Ն. Սարգսյան</v>
      </c>
      <c r="F108" s="584"/>
      <c r="G108" s="269"/>
      <c r="H108" s="59"/>
      <c r="I108" s="240"/>
      <c r="J108" s="240"/>
      <c r="K108" s="240"/>
      <c r="L108" s="63"/>
    </row>
    <row r="109" spans="1:15" s="2" customFormat="1" hidden="1">
      <c r="A109" s="549"/>
      <c r="B109" s="236"/>
      <c r="E109" s="585" t="s">
        <v>90</v>
      </c>
      <c r="F109" s="585"/>
      <c r="G109" s="433"/>
      <c r="I109" s="240"/>
      <c r="J109" s="240"/>
      <c r="K109" s="240"/>
      <c r="L109" s="63"/>
    </row>
    <row r="110" spans="1:15" s="2" customFormat="1" hidden="1">
      <c r="A110" s="549"/>
      <c r="B110" s="236"/>
      <c r="C110" s="63" t="s">
        <v>161</v>
      </c>
      <c r="D110" s="63"/>
      <c r="E110" s="63"/>
      <c r="F110" s="56"/>
      <c r="G110" s="56"/>
      <c r="H110" s="56"/>
      <c r="I110" s="240"/>
      <c r="J110" s="240"/>
      <c r="K110" s="240"/>
      <c r="L110" s="63"/>
    </row>
    <row r="111" spans="1:15" s="434" customFormat="1" ht="116.25" customHeight="1">
      <c r="A111" s="550"/>
      <c r="B111" s="435" t="s">
        <v>190</v>
      </c>
      <c r="C111" s="588"/>
      <c r="D111" s="588"/>
      <c r="E111" s="437" t="s">
        <v>222</v>
      </c>
      <c r="G111" s="437"/>
      <c r="H111" s="442"/>
    </row>
    <row r="112" spans="1:15" s="56" customFormat="1" ht="17.25">
      <c r="A112" s="551"/>
      <c r="B112" s="254"/>
      <c r="H112" s="77"/>
      <c r="I112" s="54"/>
      <c r="J112" s="54"/>
      <c r="K112" s="54"/>
      <c r="L112" s="63"/>
    </row>
    <row r="113" spans="1:12" s="56" customFormat="1" ht="17.25">
      <c r="A113" s="551"/>
      <c r="B113" s="254"/>
      <c r="H113" s="77"/>
      <c r="I113" s="54"/>
      <c r="J113" s="54"/>
      <c r="K113" s="54"/>
      <c r="L113" s="63"/>
    </row>
    <row r="114" spans="1:12" s="56" customFormat="1" ht="17.25">
      <c r="A114" s="551"/>
      <c r="B114" s="254"/>
      <c r="H114" s="77"/>
      <c r="I114" s="51"/>
      <c r="J114" s="51"/>
      <c r="K114" s="51"/>
      <c r="L114" s="63"/>
    </row>
    <row r="115" spans="1:12" s="56" customFormat="1" ht="17.25">
      <c r="A115" s="551"/>
      <c r="B115" s="254"/>
      <c r="H115" s="77"/>
      <c r="I115" s="51"/>
      <c r="J115" s="51"/>
      <c r="K115" s="51"/>
      <c r="L115" s="63"/>
    </row>
    <row r="116" spans="1:12" s="56" customFormat="1" ht="17.25">
      <c r="A116" s="551"/>
      <c r="B116" s="254"/>
      <c r="H116" s="77"/>
      <c r="I116" s="51"/>
      <c r="J116" s="51"/>
      <c r="K116" s="51"/>
      <c r="L116" s="63"/>
    </row>
    <row r="117" spans="1:12" s="56" customFormat="1" ht="17.25">
      <c r="A117" s="551"/>
      <c r="B117" s="254"/>
      <c r="H117" s="77"/>
      <c r="I117" s="6"/>
      <c r="J117" s="6"/>
      <c r="K117" s="6"/>
      <c r="L117" s="63"/>
    </row>
    <row r="118" spans="1:12" s="56" customFormat="1">
      <c r="A118" s="551"/>
      <c r="B118" s="254"/>
      <c r="H118" s="77"/>
      <c r="I118" s="2"/>
      <c r="J118" s="2"/>
      <c r="K118" s="2"/>
      <c r="L118" s="63"/>
    </row>
    <row r="119" spans="1:12" s="56" customFormat="1">
      <c r="A119" s="551"/>
      <c r="B119" s="254"/>
      <c r="H119" s="77"/>
      <c r="I119" s="2"/>
      <c r="J119" s="2"/>
      <c r="K119" s="2"/>
      <c r="L119" s="63"/>
    </row>
    <row r="120" spans="1:12" s="56" customFormat="1">
      <c r="A120" s="551"/>
      <c r="B120" s="254"/>
      <c r="H120" s="77"/>
      <c r="I120" s="2"/>
      <c r="J120" s="2"/>
      <c r="K120" s="2"/>
      <c r="L120" s="63"/>
    </row>
    <row r="121" spans="1:12" s="56" customFormat="1">
      <c r="A121" s="551"/>
      <c r="B121" s="254"/>
      <c r="H121" s="77"/>
      <c r="I121" s="2"/>
      <c r="J121" s="2"/>
      <c r="K121" s="2"/>
      <c r="L121" s="63"/>
    </row>
    <row r="122" spans="1:12" s="56" customFormat="1">
      <c r="A122" s="551"/>
      <c r="B122" s="254"/>
      <c r="H122" s="77"/>
      <c r="I122" s="2"/>
      <c r="J122" s="2"/>
      <c r="K122" s="2"/>
      <c r="L122" s="63"/>
    </row>
    <row r="123" spans="1:12" s="56" customFormat="1" ht="17.25">
      <c r="A123" s="551"/>
      <c r="B123" s="254"/>
      <c r="H123" s="77"/>
      <c r="I123" s="6"/>
      <c r="J123" s="6"/>
      <c r="K123" s="184"/>
      <c r="L123" s="63"/>
    </row>
    <row r="124" spans="1:12" s="56" customFormat="1">
      <c r="A124" s="551"/>
      <c r="B124" s="254"/>
      <c r="H124" s="77"/>
      <c r="L124" s="63"/>
    </row>
    <row r="125" spans="1:12" s="56" customFormat="1">
      <c r="A125" s="551"/>
      <c r="B125" s="254"/>
      <c r="H125" s="77"/>
      <c r="L125" s="63"/>
    </row>
    <row r="126" spans="1:12" s="56" customFormat="1">
      <c r="A126" s="551"/>
      <c r="B126" s="254"/>
      <c r="H126" s="77"/>
      <c r="L126" s="63"/>
    </row>
    <row r="127" spans="1:12" s="56" customFormat="1">
      <c r="A127" s="551"/>
      <c r="B127" s="254"/>
      <c r="H127" s="77"/>
      <c r="L127" s="63"/>
    </row>
    <row r="128" spans="1:12" s="56" customFormat="1">
      <c r="A128" s="551"/>
      <c r="B128" s="254"/>
      <c r="H128" s="77"/>
      <c r="L128" s="63"/>
    </row>
    <row r="129" spans="1:12" s="56" customFormat="1">
      <c r="A129" s="551"/>
      <c r="B129" s="254"/>
      <c r="H129" s="77"/>
      <c r="L129" s="63"/>
    </row>
    <row r="130" spans="1:12" s="56" customFormat="1">
      <c r="A130" s="551"/>
      <c r="B130" s="254"/>
      <c r="H130" s="77"/>
      <c r="L130" s="63"/>
    </row>
    <row r="131" spans="1:12" s="56" customFormat="1">
      <c r="A131" s="551"/>
      <c r="B131" s="254"/>
      <c r="H131" s="77"/>
      <c r="L131" s="63"/>
    </row>
    <row r="132" spans="1:12" s="56" customFormat="1">
      <c r="A132" s="551"/>
      <c r="B132" s="254"/>
      <c r="H132" s="77"/>
      <c r="L132" s="63"/>
    </row>
    <row r="133" spans="1:12" s="56" customFormat="1">
      <c r="A133" s="551"/>
      <c r="B133" s="254"/>
      <c r="H133" s="77"/>
      <c r="L133" s="63"/>
    </row>
  </sheetData>
  <sheetProtection formatCells="0" formatColumns="0" formatRows="0" insertColumns="0" insertRows="0" insertHyperlinks="0" deleteColumns="0" deleteRows="0" sort="0" autoFilter="0" pivotTables="0"/>
  <mergeCells count="14">
    <mergeCell ref="C111:D111"/>
    <mergeCell ref="E3:G3"/>
    <mergeCell ref="E4:G4"/>
    <mergeCell ref="E5:G5"/>
    <mergeCell ref="E109:F109"/>
    <mergeCell ref="E2:G2"/>
    <mergeCell ref="H24:H26"/>
    <mergeCell ref="E106:F106"/>
    <mergeCell ref="E108:F108"/>
    <mergeCell ref="E107:F107"/>
    <mergeCell ref="A6:F6"/>
    <mergeCell ref="A8:F8"/>
    <mergeCell ref="A7:F7"/>
    <mergeCell ref="H85:H86"/>
  </mergeCells>
  <printOptions horizontalCentered="1"/>
  <pageMargins left="0.15748031496062992" right="0.19684930008748908" top="0.23622047244094488" bottom="0.23622047244094488" header="0.15748031496062992" footer="0.19684930008748908"/>
  <pageSetup paperSize="9" scale="60" orientation="portrait" r:id="rId1"/>
  <headerFooter alignWithMargins="0"/>
  <ignoredErrors>
    <ignoredError sqref="F86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105</xdr:row>
                <xdr:rowOff>0</xdr:rowOff>
              </from>
              <to>
                <xdr:col>3</xdr:col>
                <xdr:colOff>1171575</xdr:colOff>
                <xdr:row>110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105"/>
  <sheetViews>
    <sheetView view="pageBreakPreview" topLeftCell="A83" zoomScaleSheetLayoutView="100" workbookViewId="0">
      <selection activeCell="F40" sqref="F40"/>
    </sheetView>
  </sheetViews>
  <sheetFormatPr defaultColWidth="9.140625" defaultRowHeight="13.5"/>
  <cols>
    <col min="1" max="1" width="6" style="522" customWidth="1"/>
    <col min="2" max="2" width="52" style="258" customWidth="1"/>
    <col min="3" max="3" width="17.42578125" style="515" customWidth="1"/>
    <col min="4" max="4" width="15" style="14" customWidth="1"/>
    <col min="5" max="5" width="13.85546875" style="14" customWidth="1"/>
    <col min="6" max="6" width="25.42578125" style="14" customWidth="1"/>
    <col min="7" max="7" width="9.7109375" style="13" customWidth="1"/>
    <col min="8" max="8" width="15.28515625" style="13" customWidth="1"/>
    <col min="9" max="18" width="9.140625" style="13"/>
    <col min="19" max="16384" width="9.140625" style="14"/>
  </cols>
  <sheetData>
    <row r="1" spans="1:18" ht="16.5" customHeight="1">
      <c r="A1" s="590" t="s">
        <v>51</v>
      </c>
      <c r="B1" s="590"/>
      <c r="C1" s="590"/>
      <c r="D1" s="590"/>
      <c r="E1" s="590"/>
      <c r="F1" s="590"/>
    </row>
    <row r="2" spans="1:18" s="16" customFormat="1" ht="20.25">
      <c r="A2" s="577" t="str">
        <f>+'Ekamut-caxs'!A7:D7</f>
        <v>«Երևանի Սայաթ-Նովայի անվան երաժշտական դպրոց» ՀՈԱԿ-ի</v>
      </c>
      <c r="B2" s="577"/>
      <c r="C2" s="577"/>
      <c r="D2" s="577"/>
      <c r="E2" s="577"/>
      <c r="F2" s="577"/>
      <c r="G2" s="5"/>
      <c r="H2" s="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ht="39" customHeight="1">
      <c r="A3" s="593" t="s">
        <v>232</v>
      </c>
      <c r="B3" s="593"/>
      <c r="C3" s="593"/>
      <c r="D3" s="593"/>
      <c r="E3" s="593"/>
      <c r="F3" s="593"/>
      <c r="G3" s="17"/>
      <c r="H3" s="17"/>
      <c r="I3" s="17"/>
    </row>
    <row r="4" spans="1:18" ht="20.25" customHeight="1">
      <c r="F4" s="18" t="s">
        <v>0</v>
      </c>
    </row>
    <row r="5" spans="1:18" ht="81" customHeight="1">
      <c r="A5" s="561" t="s">
        <v>3</v>
      </c>
      <c r="B5" s="47" t="s">
        <v>28</v>
      </c>
      <c r="C5" s="516" t="s">
        <v>178</v>
      </c>
      <c r="D5" s="173" t="s">
        <v>291</v>
      </c>
      <c r="E5" s="47" t="s">
        <v>48</v>
      </c>
      <c r="F5" s="215" t="s">
        <v>180</v>
      </c>
      <c r="G5" s="273"/>
      <c r="H5" s="272" t="s">
        <v>198</v>
      </c>
    </row>
    <row r="6" spans="1:18" s="16" customFormat="1" ht="23.25" customHeight="1">
      <c r="A6" s="562" t="s">
        <v>7</v>
      </c>
      <c r="B6" s="46" t="s">
        <v>119</v>
      </c>
      <c r="C6" s="517">
        <f>SUM(C7:C15,C18:C22)</f>
        <v>191906.1</v>
      </c>
      <c r="D6" s="202">
        <f>SUM(D7:D15,D18:D23)</f>
        <v>233700.3</v>
      </c>
      <c r="E6" s="193">
        <f>D6-C6</f>
        <v>41794.199999999983</v>
      </c>
      <c r="F6" s="486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1:18" s="44" customFormat="1" ht="26.25" customHeight="1">
      <c r="A7" s="542">
        <f>+'Ekamut-caxs'!A11</f>
        <v>1</v>
      </c>
      <c r="B7" s="195" t="str">
        <f>+'Ekamut-caxs'!B11</f>
        <v>Սուբսիդիայից</v>
      </c>
      <c r="C7" s="490">
        <v>164864.1</v>
      </c>
      <c r="D7" s="193">
        <f>+'Ekamut-caxs'!D11</f>
        <v>194168</v>
      </c>
      <c r="E7" s="193">
        <f t="shared" ref="E7:E23" si="0">D7-C7</f>
        <v>29303.899999999994</v>
      </c>
      <c r="F7" s="486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</row>
    <row r="8" spans="1:18" s="44" customFormat="1" ht="34.5">
      <c r="A8" s="542">
        <f>+'Ekamut-caxs'!A12</f>
        <v>2</v>
      </c>
      <c r="B8" s="195" t="str">
        <f>+'Ekamut-caxs'!B12</f>
        <v>Սուբսիդիա՝ ազգային, լարային և փողային նվագարանների ուսուցման գծով</v>
      </c>
      <c r="C8" s="490">
        <v>6536.5</v>
      </c>
      <c r="D8" s="193">
        <f>+'Ekamut-caxs'!D12</f>
        <v>6536.5</v>
      </c>
      <c r="E8" s="193">
        <f t="shared" si="0"/>
        <v>0</v>
      </c>
      <c r="F8" s="486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</row>
    <row r="9" spans="1:18" s="44" customFormat="1" ht="23.25" customHeight="1">
      <c r="A9" s="542">
        <f>+'Ekamut-caxs'!A13</f>
        <v>3</v>
      </c>
      <c r="B9" s="195" t="str">
        <f>+'Ekamut-caxs'!B13</f>
        <v>Կամավոր ատեստավորման գծով</v>
      </c>
      <c r="C9" s="490">
        <v>451.4</v>
      </c>
      <c r="D9" s="489">
        <f>+'Ekamut-caxs'!D13</f>
        <v>870.4</v>
      </c>
      <c r="E9" s="193">
        <f t="shared" si="0"/>
        <v>419</v>
      </c>
      <c r="F9" s="486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</row>
    <row r="10" spans="1:18" s="44" customFormat="1" ht="20.100000000000001" customHeight="1">
      <c r="A10" s="542">
        <f>+'Ekamut-caxs'!A14</f>
        <v>4</v>
      </c>
      <c r="B10" s="195" t="str">
        <f>+'Ekamut-caxs'!B14</f>
        <v xml:space="preserve">Վճարովի ծառայություններից </v>
      </c>
      <c r="C10" s="490">
        <v>17980.400000000001</v>
      </c>
      <c r="D10" s="489">
        <f>+'Ekamut-caxs'!D14</f>
        <v>27944</v>
      </c>
      <c r="E10" s="193">
        <f t="shared" si="0"/>
        <v>9963.5999999999985</v>
      </c>
      <c r="F10" s="486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</row>
    <row r="11" spans="1:18" s="44" customFormat="1" ht="20.100000000000001" hidden="1" customHeight="1">
      <c r="A11" s="542">
        <f>+'Ekamut-caxs'!A15</f>
        <v>5</v>
      </c>
      <c r="B11" s="195" t="str">
        <f>+'Ekamut-caxs'!B15</f>
        <v>Սպասարկման և կոմունալ համավճարներից</v>
      </c>
      <c r="C11" s="490">
        <v>0</v>
      </c>
      <c r="D11" s="193">
        <f>+'Ekamut-caxs'!D15</f>
        <v>0</v>
      </c>
      <c r="E11" s="193">
        <f t="shared" si="0"/>
        <v>0</v>
      </c>
      <c r="F11" s="486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</row>
    <row r="12" spans="1:18" s="44" customFormat="1" ht="20.100000000000001" customHeight="1">
      <c r="A12" s="542">
        <f>+'Ekamut-caxs'!A16</f>
        <v>5</v>
      </c>
      <c r="B12" s="195" t="str">
        <f>+'Ekamut-caxs'!B16</f>
        <v>Միջոցառումների կազմակերպումից</v>
      </c>
      <c r="C12" s="490">
        <v>948.4</v>
      </c>
      <c r="D12" s="193">
        <f>+'Ekamut-caxs'!D16</f>
        <v>833.3</v>
      </c>
      <c r="E12" s="193">
        <f t="shared" si="0"/>
        <v>-115.10000000000002</v>
      </c>
      <c r="F12" s="486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</row>
    <row r="13" spans="1:18" s="44" customFormat="1" ht="20.100000000000001" customHeight="1">
      <c r="A13" s="542">
        <f>+'Ekamut-caxs'!A17</f>
        <v>6</v>
      </c>
      <c r="B13" s="195" t="str">
        <f>+'Ekamut-caxs'!B17</f>
        <v>Ֆինանսական օգնությունից</v>
      </c>
      <c r="C13" s="490">
        <v>0</v>
      </c>
      <c r="D13" s="489">
        <f>+'Ekamut-caxs'!D17</f>
        <v>0</v>
      </c>
      <c r="E13" s="193">
        <f t="shared" si="0"/>
        <v>0</v>
      </c>
      <c r="F13" s="486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</row>
    <row r="14" spans="1:18" s="44" customFormat="1" ht="20.100000000000001" hidden="1" customHeight="1">
      <c r="A14" s="542">
        <f>+'Ekamut-caxs'!A18</f>
        <v>7</v>
      </c>
      <c r="B14" s="195" t="str">
        <f>+'Ekamut-caxs'!B18</f>
        <v>Չփոխանակվող գործարքներից (դրամաշնորհից)</v>
      </c>
      <c r="C14" s="490"/>
      <c r="D14" s="489">
        <f>+'Ekamut-caxs'!D18</f>
        <v>0</v>
      </c>
      <c r="E14" s="193">
        <f t="shared" si="0"/>
        <v>0</v>
      </c>
      <c r="F14" s="486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</row>
    <row r="15" spans="1:18" s="44" customFormat="1" ht="20.100000000000001" customHeight="1">
      <c r="A15" s="542">
        <f>+'Ekamut-caxs'!A19</f>
        <v>6</v>
      </c>
      <c r="B15" s="195" t="str">
        <f>+'Ekamut-caxs'!B19</f>
        <v xml:space="preserve">Պայմանով ստացված ակտիվներից, այդ թվում՝  </v>
      </c>
      <c r="C15" s="490">
        <v>0</v>
      </c>
      <c r="D15" s="193">
        <f>+'Ekamut-caxs'!D19</f>
        <v>2464.9</v>
      </c>
      <c r="E15" s="193">
        <f t="shared" si="0"/>
        <v>2464.9</v>
      </c>
      <c r="F15" s="486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</row>
    <row r="16" spans="1:18" s="485" customFormat="1" ht="20.100000000000001" customHeight="1">
      <c r="A16" s="542">
        <f>+'Ekamut-caxs'!A20</f>
        <v>6.1</v>
      </c>
      <c r="B16" s="482" t="str">
        <f>+'Ekamut-caxs'!B20</f>
        <v xml:space="preserve">ոչ ընթացիկ </v>
      </c>
      <c r="C16" s="483">
        <v>0</v>
      </c>
      <c r="D16" s="533">
        <v>2464.9</v>
      </c>
      <c r="E16" s="193">
        <f t="shared" si="0"/>
        <v>2464.9</v>
      </c>
      <c r="F16" s="486"/>
      <c r="G16" s="484"/>
      <c r="H16" s="484"/>
      <c r="I16" s="484"/>
      <c r="J16" s="484"/>
      <c r="K16" s="484"/>
      <c r="L16" s="484"/>
      <c r="M16" s="484"/>
      <c r="N16" s="484"/>
      <c r="O16" s="484"/>
      <c r="P16" s="484"/>
      <c r="Q16" s="484"/>
    </row>
    <row r="17" spans="1:18" s="119" customFormat="1" ht="20.100000000000001" hidden="1" customHeight="1">
      <c r="A17" s="542">
        <f>+'Ekamut-caxs'!A21</f>
        <v>7.2</v>
      </c>
      <c r="B17" s="124" t="str">
        <f>+'Ekamut-caxs'!B21</f>
        <v xml:space="preserve">ընթացիկ </v>
      </c>
      <c r="C17" s="483">
        <v>0</v>
      </c>
      <c r="D17" s="197"/>
      <c r="E17" s="193">
        <f t="shared" si="0"/>
        <v>0</v>
      </c>
      <c r="F17" s="486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</row>
    <row r="18" spans="1:18" s="44" customFormat="1" ht="20.100000000000001" customHeight="1">
      <c r="A18" s="542">
        <f>+'Ekamut-caxs'!A22</f>
        <v>7</v>
      </c>
      <c r="B18" s="195" t="str">
        <f>+'Ekamut-caxs'!B22</f>
        <v>Բանկի տոկոսից</v>
      </c>
      <c r="C18" s="488">
        <v>154</v>
      </c>
      <c r="D18" s="193">
        <f>+'Ekamut-caxs'!D22</f>
        <v>200</v>
      </c>
      <c r="E18" s="193">
        <f t="shared" si="0"/>
        <v>46</v>
      </c>
      <c r="F18" s="486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</row>
    <row r="19" spans="1:18" s="43" customFormat="1" ht="20.100000000000001" customHeight="1">
      <c r="A19" s="542">
        <f>+'Ekamut-caxs'!A23</f>
        <v>8</v>
      </c>
      <c r="B19" s="195" t="str">
        <f>+'Ekamut-caxs'!B25</f>
        <v>Վարձակալության գծով</v>
      </c>
      <c r="C19" s="488">
        <v>230.1</v>
      </c>
      <c r="D19" s="193">
        <f>+'Ekamut-caxs'!D25</f>
        <v>173.6</v>
      </c>
      <c r="E19" s="193">
        <f t="shared" si="0"/>
        <v>-56.5</v>
      </c>
      <c r="F19" s="486"/>
    </row>
    <row r="20" spans="1:18" s="43" customFormat="1" ht="20.100000000000001" customHeight="1">
      <c r="A20" s="542">
        <f>+'Ekamut-caxs'!A24</f>
        <v>9</v>
      </c>
      <c r="B20" s="195" t="s">
        <v>331</v>
      </c>
      <c r="C20" s="488">
        <v>356.2</v>
      </c>
      <c r="D20" s="193">
        <v>0</v>
      </c>
      <c r="E20" s="193">
        <f t="shared" si="0"/>
        <v>-356.2</v>
      </c>
      <c r="F20" s="486"/>
    </row>
    <row r="21" spans="1:18" s="43" customFormat="1" ht="20.100000000000001" customHeight="1">
      <c r="A21" s="542">
        <v>11</v>
      </c>
      <c r="B21" s="195" t="s">
        <v>326</v>
      </c>
      <c r="C21" s="488">
        <v>0</v>
      </c>
      <c r="D21" s="193">
        <v>505.6</v>
      </c>
      <c r="E21" s="193">
        <f t="shared" si="0"/>
        <v>505.6</v>
      </c>
      <c r="F21" s="486"/>
    </row>
    <row r="22" spans="1:18" s="43" customFormat="1" ht="20.100000000000001" customHeight="1">
      <c r="A22" s="542">
        <v>12</v>
      </c>
      <c r="B22" s="195" t="str">
        <f>+'Ekamut-caxs'!B26</f>
        <v>Այլ եկամուտների գծով</v>
      </c>
      <c r="C22" s="488">
        <v>385</v>
      </c>
      <c r="D22" s="193">
        <f>+'Ekamut-caxs'!D26</f>
        <v>0</v>
      </c>
      <c r="E22" s="193">
        <f t="shared" si="0"/>
        <v>-385</v>
      </c>
      <c r="F22" s="575"/>
    </row>
    <row r="23" spans="1:18" s="491" customFormat="1" ht="20.100000000000001" customHeight="1">
      <c r="A23" s="542">
        <v>13</v>
      </c>
      <c r="B23" s="487" t="s">
        <v>268</v>
      </c>
      <c r="C23" s="488">
        <v>0</v>
      </c>
      <c r="D23" s="489">
        <v>4</v>
      </c>
      <c r="E23" s="193">
        <f t="shared" si="0"/>
        <v>4</v>
      </c>
      <c r="F23" s="492"/>
    </row>
    <row r="24" spans="1:18" s="16" customFormat="1" ht="20.100000000000001" customHeight="1">
      <c r="A24" s="562" t="s">
        <v>11</v>
      </c>
      <c r="B24" s="45" t="s">
        <v>120</v>
      </c>
      <c r="C24" s="518">
        <f>SUM(C25,C30:C35,C39:C77,C79:C80)</f>
        <v>195765.7</v>
      </c>
      <c r="D24" s="203">
        <f>SUM(D25,D30:D35,D39:D77,D79:D80)</f>
        <v>233700.29999999996</v>
      </c>
      <c r="E24" s="203">
        <f>+D24-C24</f>
        <v>37934.599999999948</v>
      </c>
      <c r="F24" s="220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</row>
    <row r="25" spans="1:18" s="44" customFormat="1" ht="20.100000000000001" customHeight="1">
      <c r="A25" s="542">
        <f>+'Ekamut-caxs'!A32</f>
        <v>1</v>
      </c>
      <c r="B25" s="216" t="str">
        <f>+'Ekamut-caxs'!B32</f>
        <v>Աշխատավարձի գծով, այդ թվում՝</v>
      </c>
      <c r="C25" s="488">
        <f>177959.5+451.4</f>
        <v>178410.9</v>
      </c>
      <c r="D25" s="196">
        <f>+'Ekamut-caxs'!D32</f>
        <v>218807.3</v>
      </c>
      <c r="E25" s="196">
        <f t="shared" ref="E25:E81" si="1">+D25-C25</f>
        <v>40396.399999999994</v>
      </c>
      <c r="F25" s="192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</row>
    <row r="26" spans="1:18" s="119" customFormat="1" ht="20.100000000000001" customHeight="1">
      <c r="A26" s="563">
        <f>+'Ekamut-caxs'!A33</f>
        <v>1.1000000000000001</v>
      </c>
      <c r="B26" s="124" t="str">
        <f>+'Ekamut-caxs'!B33</f>
        <v>վճարովի ծառայության գծով</v>
      </c>
      <c r="C26" s="483">
        <v>10591.1</v>
      </c>
      <c r="D26" s="197">
        <f>+'Ekamut-caxs'!D33</f>
        <v>19939.099999999999</v>
      </c>
      <c r="E26" s="196">
        <f t="shared" si="1"/>
        <v>9347.9999999999982</v>
      </c>
      <c r="F26" s="179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</row>
    <row r="27" spans="1:18" s="119" customFormat="1" ht="20.100000000000001" customHeight="1">
      <c r="A27" s="563">
        <f>+'Ekamut-caxs'!A34</f>
        <v>1.2000000000000002</v>
      </c>
      <c r="B27" s="261" t="str">
        <f>+'Ekamut-caxs'!B34</f>
        <v>պարգևատրման գծով</v>
      </c>
      <c r="C27" s="483">
        <v>0</v>
      </c>
      <c r="D27" s="197">
        <f>+'Ekamut-caxs'!D34</f>
        <v>15000</v>
      </c>
      <c r="E27" s="196">
        <f t="shared" si="1"/>
        <v>15000</v>
      </c>
      <c r="F27" s="179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</row>
    <row r="28" spans="1:18" s="119" customFormat="1" ht="20.100000000000001" customHeight="1">
      <c r="A28" s="563">
        <f>+'Ekamut-caxs'!A35</f>
        <v>1.3000000000000003</v>
      </c>
      <c r="B28" s="261" t="str">
        <f>+'Ekamut-caxs'!B35</f>
        <v>կամավոր ատեստավորման գծով</v>
      </c>
      <c r="C28" s="483">
        <v>451.4</v>
      </c>
      <c r="D28" s="197">
        <f>+'Ekamut-caxs'!D35</f>
        <v>870.4</v>
      </c>
      <c r="E28" s="196">
        <f t="shared" si="1"/>
        <v>419</v>
      </c>
      <c r="F28" s="179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</row>
    <row r="29" spans="1:18" s="119" customFormat="1" ht="20.100000000000001" customHeight="1">
      <c r="A29" s="563">
        <v>1.4</v>
      </c>
      <c r="B29" s="274" t="s">
        <v>335</v>
      </c>
      <c r="C29" s="483">
        <v>0</v>
      </c>
      <c r="D29" s="197">
        <v>388.4</v>
      </c>
      <c r="E29" s="196">
        <f t="shared" si="1"/>
        <v>388.4</v>
      </c>
      <c r="F29" s="179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</row>
    <row r="30" spans="1:18" s="44" customFormat="1" ht="20.100000000000001" customHeight="1">
      <c r="A30" s="542">
        <f>+'Ekamut-caxs'!A37</f>
        <v>2</v>
      </c>
      <c r="B30" s="195" t="str">
        <f>+'Ekamut-caxs'!B37</f>
        <v>Ջեռուցման գծով</v>
      </c>
      <c r="C30" s="488">
        <v>1402.2</v>
      </c>
      <c r="D30" s="196">
        <f>+'Ekamut-caxs'!D37</f>
        <v>1324.8</v>
      </c>
      <c r="E30" s="196">
        <f t="shared" si="1"/>
        <v>-77.400000000000091</v>
      </c>
      <c r="F30" s="192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</row>
    <row r="31" spans="1:18" s="44" customFormat="1" ht="20.100000000000001" customHeight="1">
      <c r="A31" s="542">
        <f>+'Ekamut-caxs'!A38</f>
        <v>3</v>
      </c>
      <c r="B31" s="195" t="str">
        <f>+'Ekamut-caxs'!B38</f>
        <v>Էլեկտրաէներգիայի գծով</v>
      </c>
      <c r="C31" s="488">
        <v>2731</v>
      </c>
      <c r="D31" s="196">
        <f>+'Ekamut-caxs'!D38</f>
        <v>2675.2</v>
      </c>
      <c r="E31" s="196">
        <f t="shared" si="1"/>
        <v>-55.800000000000182</v>
      </c>
      <c r="F31" s="192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</row>
    <row r="32" spans="1:18" s="44" customFormat="1" ht="20.100000000000001" customHeight="1">
      <c r="A32" s="542">
        <f>+'Ekamut-caxs'!A39</f>
        <v>4</v>
      </c>
      <c r="B32" s="195" t="str">
        <f>+'Ekamut-caxs'!B39</f>
        <v>Ջրմուղ-կոյուղու գծով</v>
      </c>
      <c r="C32" s="488">
        <v>105.1</v>
      </c>
      <c r="D32" s="196">
        <f>+'Ekamut-caxs'!D39</f>
        <v>105.8</v>
      </c>
      <c r="E32" s="196">
        <f t="shared" si="1"/>
        <v>0.70000000000000284</v>
      </c>
      <c r="F32" s="192"/>
      <c r="G32" s="130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</row>
    <row r="33" spans="1:18" s="44" customFormat="1" ht="20.100000000000001" customHeight="1">
      <c r="A33" s="542">
        <f>+'Ekamut-caxs'!A40</f>
        <v>5</v>
      </c>
      <c r="B33" s="195" t="str">
        <f>+'Ekamut-caxs'!B40</f>
        <v>Աղբահանության գծով</v>
      </c>
      <c r="C33" s="488">
        <v>0</v>
      </c>
      <c r="D33" s="196">
        <f>+'Ekamut-caxs'!D40</f>
        <v>120</v>
      </c>
      <c r="E33" s="196">
        <f t="shared" si="1"/>
        <v>120</v>
      </c>
      <c r="F33" s="192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</row>
    <row r="34" spans="1:18" s="44" customFormat="1" ht="20.100000000000001" hidden="1" customHeight="1">
      <c r="A34" s="542">
        <f>+'Ekamut-caxs'!A41</f>
        <v>6</v>
      </c>
      <c r="B34" s="195" t="str">
        <f>+'Ekamut-caxs'!B41</f>
        <v>Ախտաբանության գծով</v>
      </c>
      <c r="C34" s="488"/>
      <c r="D34" s="196">
        <f>+'Ekamut-caxs'!D41</f>
        <v>0</v>
      </c>
      <c r="E34" s="196">
        <f t="shared" si="1"/>
        <v>0</v>
      </c>
      <c r="F34" s="192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</row>
    <row r="35" spans="1:18" s="44" customFormat="1" ht="20.100000000000001" customHeight="1">
      <c r="A35" s="542">
        <f>+'Ekamut-caxs'!A42</f>
        <v>6</v>
      </c>
      <c r="B35" s="195" t="str">
        <f>+'Ekamut-caxs'!B42</f>
        <v>Կապի գծով, որից`</v>
      </c>
      <c r="C35" s="488">
        <v>595.29999999999995</v>
      </c>
      <c r="D35" s="196">
        <f>+'Ekamut-caxs'!D42</f>
        <v>622.29999999999995</v>
      </c>
      <c r="E35" s="196">
        <f t="shared" si="1"/>
        <v>27</v>
      </c>
      <c r="F35" s="192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</row>
    <row r="36" spans="1:18" ht="20.100000000000001" customHeight="1">
      <c r="A36" s="544">
        <f>+'Ekamut-caxs'!A43</f>
        <v>6.1</v>
      </c>
      <c r="B36" s="249" t="str">
        <f>+'Ekamut-caxs'!B43</f>
        <v>բաժանորդային վճար</v>
      </c>
      <c r="C36" s="483">
        <v>221</v>
      </c>
      <c r="D36" s="197">
        <f>+'Ekamut-caxs'!D43</f>
        <v>230.3</v>
      </c>
      <c r="E36" s="196">
        <f t="shared" si="1"/>
        <v>9.3000000000000114</v>
      </c>
      <c r="F36" s="179"/>
    </row>
    <row r="37" spans="1:18" ht="20.100000000000001" customHeight="1">
      <c r="A37" s="544">
        <f>+'Ekamut-caxs'!A44</f>
        <v>6.1999999999999993</v>
      </c>
      <c r="B37" s="249" t="str">
        <f>+'Ekamut-caxs'!B44</f>
        <v>րոպեավճար</v>
      </c>
      <c r="C37" s="483">
        <v>163</v>
      </c>
      <c r="D37" s="197">
        <f>+'Ekamut-caxs'!D44</f>
        <v>170</v>
      </c>
      <c r="E37" s="196">
        <f t="shared" si="1"/>
        <v>7</v>
      </c>
      <c r="F37" s="179"/>
    </row>
    <row r="38" spans="1:18" ht="20.100000000000001" customHeight="1">
      <c r="A38" s="544">
        <f>+'Ekamut-caxs'!A45</f>
        <v>6.2999999999999989</v>
      </c>
      <c r="B38" s="249" t="str">
        <f>+'Ekamut-caxs'!B45</f>
        <v>ինտերնետ կապ</v>
      </c>
      <c r="C38" s="483">
        <v>211.3</v>
      </c>
      <c r="D38" s="197">
        <f>+'Ekamut-caxs'!D45</f>
        <v>222</v>
      </c>
      <c r="E38" s="196">
        <f t="shared" si="1"/>
        <v>10.699999999999989</v>
      </c>
      <c r="F38" s="179"/>
    </row>
    <row r="39" spans="1:18" s="44" customFormat="1" ht="20.100000000000001" customHeight="1">
      <c r="A39" s="542">
        <f>+'Ekamut-caxs'!A46</f>
        <v>7</v>
      </c>
      <c r="B39" s="195" t="str">
        <f>+'Ekamut-caxs'!B46</f>
        <v>Բանկային ծառայության գծով</v>
      </c>
      <c r="C39" s="488">
        <v>22</v>
      </c>
      <c r="D39" s="196">
        <f>+'Ekamut-caxs'!D46</f>
        <v>25</v>
      </c>
      <c r="E39" s="196">
        <f t="shared" si="1"/>
        <v>3</v>
      </c>
      <c r="F39" s="535" t="s">
        <v>348</v>
      </c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44" customFormat="1" ht="20.100000000000001" customHeight="1">
      <c r="A40" s="542">
        <f>+'Ekamut-caxs'!A47</f>
        <v>8</v>
      </c>
      <c r="B40" s="195" t="str">
        <f>+'Ekamut-caxs'!B47</f>
        <v>Տնտեսական ապրանքների գծով</v>
      </c>
      <c r="C40" s="488">
        <v>654</v>
      </c>
      <c r="D40" s="196">
        <f>+'Ekamut-caxs'!D47</f>
        <v>500</v>
      </c>
      <c r="E40" s="196">
        <f t="shared" si="1"/>
        <v>-154</v>
      </c>
      <c r="F40" s="534" t="s">
        <v>347</v>
      </c>
      <c r="G40" s="6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</row>
    <row r="41" spans="1:18" s="44" customFormat="1" ht="20.100000000000001" customHeight="1">
      <c r="A41" s="542">
        <f>+'Ekamut-caxs'!A48</f>
        <v>9</v>
      </c>
      <c r="B41" s="195" t="str">
        <f>+'Ekamut-caxs'!B48</f>
        <v>Գրասենյակային ապրանքների գծով</v>
      </c>
      <c r="C41" s="488">
        <v>454.6</v>
      </c>
      <c r="D41" s="196">
        <f>+'Ekamut-caxs'!D48</f>
        <v>300</v>
      </c>
      <c r="E41" s="196">
        <f t="shared" si="1"/>
        <v>-154.60000000000002</v>
      </c>
      <c r="F41" s="534" t="s">
        <v>347</v>
      </c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</row>
    <row r="42" spans="1:18" s="44" customFormat="1" ht="27.75" customHeight="1">
      <c r="A42" s="542">
        <f>+'Ekamut-caxs'!A49</f>
        <v>10</v>
      </c>
      <c r="B42" s="195" t="str">
        <f>+'Ekamut-caxs'!B49</f>
        <v>Փոքրարժեք կամ արագամաշ առարկաների գծով</v>
      </c>
      <c r="C42" s="488">
        <v>698.4</v>
      </c>
      <c r="D42" s="196">
        <f>+'Ekamut-caxs'!D49</f>
        <v>380</v>
      </c>
      <c r="E42" s="196">
        <f t="shared" si="1"/>
        <v>-318.39999999999998</v>
      </c>
      <c r="F42" s="534" t="s">
        <v>353</v>
      </c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</row>
    <row r="43" spans="1:18" s="44" customFormat="1" ht="20.100000000000001" hidden="1" customHeight="1">
      <c r="A43" s="542">
        <f>+'Ekamut-caxs'!A50</f>
        <v>11</v>
      </c>
      <c r="B43" s="195" t="str">
        <f>+'Ekamut-caxs'!B50</f>
        <v>Ուսումնական նյութերի գծով</v>
      </c>
      <c r="C43" s="488"/>
      <c r="D43" s="196">
        <f>+'Ekamut-caxs'!D50</f>
        <v>0</v>
      </c>
      <c r="E43" s="196">
        <f t="shared" si="1"/>
        <v>0</v>
      </c>
      <c r="F43" s="192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</row>
    <row r="44" spans="1:18" s="44" customFormat="1" ht="20.100000000000001" customHeight="1">
      <c r="A44" s="542">
        <f>+'Ekamut-caxs'!A51</f>
        <v>11</v>
      </c>
      <c r="B44" s="195" t="str">
        <f>+'Ekamut-caxs'!B51</f>
        <v>Դեղորայքի գծով</v>
      </c>
      <c r="C44" s="488">
        <v>0</v>
      </c>
      <c r="D44" s="196">
        <f>+'Ekamut-caxs'!D51</f>
        <v>20</v>
      </c>
      <c r="E44" s="196">
        <f t="shared" si="1"/>
        <v>20</v>
      </c>
      <c r="F44" s="534" t="s">
        <v>346</v>
      </c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</row>
    <row r="45" spans="1:18" s="44" customFormat="1" ht="26.25" customHeight="1">
      <c r="A45" s="542">
        <f>+'Ekamut-caxs'!A52</f>
        <v>12</v>
      </c>
      <c r="B45" s="195" t="str">
        <f>+'Ekamut-caxs'!B52</f>
        <v>Բուժ.ծառայության գծով</v>
      </c>
      <c r="C45" s="488">
        <v>0</v>
      </c>
      <c r="D45" s="196">
        <f>+'Ekamut-caxs'!D52</f>
        <v>400</v>
      </c>
      <c r="E45" s="196">
        <f t="shared" si="1"/>
        <v>400</v>
      </c>
      <c r="F45" s="534" t="s">
        <v>352</v>
      </c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</row>
    <row r="46" spans="1:18" s="44" customFormat="1" ht="28.5" customHeight="1">
      <c r="A46" s="542">
        <v>13</v>
      </c>
      <c r="B46" s="195" t="str">
        <f>+'Ekamut-caxs'!B53</f>
        <v>Ընթացիկ վերանորոգման գծով</v>
      </c>
      <c r="C46" s="490">
        <v>1464.6</v>
      </c>
      <c r="D46" s="196">
        <f>+'Ekamut-caxs'!D53</f>
        <v>1290</v>
      </c>
      <c r="E46" s="196">
        <f t="shared" si="1"/>
        <v>-174.59999999999991</v>
      </c>
      <c r="F46" s="534" t="s">
        <v>355</v>
      </c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</row>
    <row r="47" spans="1:18" s="44" customFormat="1" ht="20.100000000000001" customHeight="1">
      <c r="A47" s="542">
        <v>14</v>
      </c>
      <c r="B47" s="195" t="str">
        <f>+'Ekamut-caxs'!B54</f>
        <v>Ջեռուցման համակարգի սպասարկման գծով</v>
      </c>
      <c r="C47" s="490">
        <v>153.69999999999999</v>
      </c>
      <c r="D47" s="196">
        <f>+'Ekamut-caxs'!D54</f>
        <v>157</v>
      </c>
      <c r="E47" s="196">
        <f t="shared" si="1"/>
        <v>3.3000000000000114</v>
      </c>
      <c r="F47" s="535" t="s">
        <v>342</v>
      </c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</row>
    <row r="48" spans="1:18" s="44" customFormat="1" ht="20.100000000000001" hidden="1" customHeight="1">
      <c r="A48" s="542">
        <f>+'Ekamut-caxs'!A55</f>
        <v>15</v>
      </c>
      <c r="B48" s="195" t="str">
        <f>+'Ekamut-caxs'!B55</f>
        <v>Կաթսայատան սպասարկման գծով</v>
      </c>
      <c r="C48" s="490"/>
      <c r="D48" s="196">
        <f>+'Ekamut-caxs'!D55</f>
        <v>0</v>
      </c>
      <c r="E48" s="196">
        <f t="shared" si="1"/>
        <v>0</v>
      </c>
      <c r="F48" s="192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</row>
    <row r="49" spans="1:18" s="44" customFormat="1" ht="20.100000000000001" hidden="1" customHeight="1">
      <c r="A49" s="542">
        <f>+'Ekamut-caxs'!A56</f>
        <v>16</v>
      </c>
      <c r="B49" s="195" t="str">
        <f>+'Ekamut-caxs'!B56</f>
        <v>Սպասարկման և կոմունալ համավճարների գծով</v>
      </c>
      <c r="C49" s="490"/>
      <c r="D49" s="196">
        <f>+'Ekamut-caxs'!D56</f>
        <v>0</v>
      </c>
      <c r="E49" s="196">
        <f t="shared" si="1"/>
        <v>0</v>
      </c>
      <c r="F49" s="192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</row>
    <row r="50" spans="1:18" s="44" customFormat="1" ht="20.100000000000001" customHeight="1">
      <c r="A50" s="542">
        <v>15</v>
      </c>
      <c r="B50" s="195" t="str">
        <f>+'Ekamut-caxs'!B57</f>
        <v>Գնումների համակարգողի ծառայության գծով</v>
      </c>
      <c r="C50" s="488">
        <v>105</v>
      </c>
      <c r="D50" s="196">
        <f>+'Ekamut-caxs'!D57</f>
        <v>105</v>
      </c>
      <c r="E50" s="196">
        <f t="shared" si="1"/>
        <v>0</v>
      </c>
      <c r="F50" s="535" t="s">
        <v>345</v>
      </c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</row>
    <row r="51" spans="1:18" s="44" customFormat="1" ht="34.5" customHeight="1">
      <c r="A51" s="542">
        <v>16</v>
      </c>
      <c r="B51" s="195" t="str">
        <f>+'Ekamut-caxs'!B58</f>
        <v>Համակարգիչների տեխնիկական սպասարկման գծով</v>
      </c>
      <c r="C51" s="488">
        <v>111.7</v>
      </c>
      <c r="D51" s="196">
        <f>+'Ekamut-caxs'!D58</f>
        <v>110</v>
      </c>
      <c r="E51" s="196">
        <f t="shared" si="1"/>
        <v>-1.7000000000000028</v>
      </c>
      <c r="F51" s="534" t="s">
        <v>344</v>
      </c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</row>
    <row r="52" spans="1:18" s="44" customFormat="1" ht="33.75" customHeight="1">
      <c r="A52" s="542">
        <f>+'Ekamut-caxs'!A59</f>
        <v>17</v>
      </c>
      <c r="B52" s="195" t="str">
        <f>+'Ekamut-caxs'!B59</f>
        <v>Համակարգչային ծրագրի և կայքի սպասարկման գծով</v>
      </c>
      <c r="C52" s="490">
        <v>171.6</v>
      </c>
      <c r="D52" s="196">
        <f>+'Ekamut-caxs'!D59</f>
        <v>216</v>
      </c>
      <c r="E52" s="196">
        <f t="shared" si="1"/>
        <v>44.400000000000006</v>
      </c>
      <c r="F52" s="534" t="s">
        <v>343</v>
      </c>
      <c r="G52" s="6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</row>
    <row r="53" spans="1:18" s="44" customFormat="1" ht="20.100000000000001" customHeight="1">
      <c r="A53" s="542">
        <f>+'Ekamut-caxs'!A60</f>
        <v>18</v>
      </c>
      <c r="B53" s="195" t="str">
        <f>+'Ekamut-caxs'!B60</f>
        <v>էլ․ստորագրության գծով</v>
      </c>
      <c r="C53" s="490">
        <v>3</v>
      </c>
      <c r="D53" s="196">
        <f>+'Ekamut-caxs'!D60</f>
        <v>6</v>
      </c>
      <c r="E53" s="196">
        <f t="shared" si="1"/>
        <v>3</v>
      </c>
      <c r="F53" s="535" t="s">
        <v>342</v>
      </c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</row>
    <row r="54" spans="1:18" s="44" customFormat="1" ht="20.100000000000001" customHeight="1">
      <c r="A54" s="542">
        <f>+'Ekamut-caxs'!A61</f>
        <v>19</v>
      </c>
      <c r="B54" s="195" t="str">
        <f>+'Ekamut-caxs'!B61</f>
        <v>Հայտարարության գծով</v>
      </c>
      <c r="C54" s="490">
        <v>0</v>
      </c>
      <c r="D54" s="196">
        <f>+'Ekamut-caxs'!D61</f>
        <v>40</v>
      </c>
      <c r="E54" s="196">
        <f t="shared" si="1"/>
        <v>40</v>
      </c>
      <c r="F54" s="534" t="s">
        <v>356</v>
      </c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</row>
    <row r="55" spans="1:18" s="44" customFormat="1" ht="20.100000000000001" customHeight="1">
      <c r="A55" s="542">
        <f>+'Ekamut-caxs'!A62</f>
        <v>20</v>
      </c>
      <c r="B55" s="195" t="str">
        <f>+'Ekamut-caxs'!B62</f>
        <v>Բաժանորդագրության գծով</v>
      </c>
      <c r="C55" s="490">
        <v>96</v>
      </c>
      <c r="D55" s="196">
        <f>+'Ekamut-caxs'!D62</f>
        <v>96</v>
      </c>
      <c r="E55" s="196">
        <f t="shared" si="1"/>
        <v>0</v>
      </c>
      <c r="F55" s="535" t="s">
        <v>341</v>
      </c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</row>
    <row r="56" spans="1:18" s="44" customFormat="1" ht="20.100000000000001" hidden="1" customHeight="1">
      <c r="A56" s="542">
        <f>+'Ekamut-caxs'!A63</f>
        <v>21</v>
      </c>
      <c r="B56" s="195" t="str">
        <f>+'Ekamut-caxs'!B63</f>
        <v>Վերապատրաստման գծով</v>
      </c>
      <c r="C56" s="490"/>
      <c r="D56" s="196">
        <f>+'Ekamut-caxs'!D63</f>
        <v>0</v>
      </c>
      <c r="E56" s="196">
        <f t="shared" si="1"/>
        <v>0</v>
      </c>
      <c r="F56" s="192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</row>
    <row r="57" spans="1:18" s="44" customFormat="1" ht="26.25" customHeight="1">
      <c r="A57" s="542">
        <f>+'Ekamut-caxs'!A64</f>
        <v>21</v>
      </c>
      <c r="B57" s="195" t="str">
        <f>+'Ekamut-caxs'!B64</f>
        <v>Միջոցառումների գծով</v>
      </c>
      <c r="C57" s="490">
        <v>915</v>
      </c>
      <c r="D57" s="196">
        <f>+'Ekamut-caxs'!D64</f>
        <v>833</v>
      </c>
      <c r="E57" s="196">
        <f t="shared" si="1"/>
        <v>-82</v>
      </c>
      <c r="F57" s="534" t="s">
        <v>357</v>
      </c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</row>
    <row r="58" spans="1:18" s="44" customFormat="1" ht="37.5" customHeight="1">
      <c r="A58" s="542">
        <f>+'Ekamut-caxs'!A65</f>
        <v>22</v>
      </c>
      <c r="B58" s="195" t="str">
        <f>+'Ekamut-caxs'!B65</f>
        <v>Տպագրական ծառայությունների գծով</v>
      </c>
      <c r="C58" s="490">
        <v>538.29999999999995</v>
      </c>
      <c r="D58" s="196">
        <f>+'Ekamut-caxs'!D65</f>
        <v>242</v>
      </c>
      <c r="E58" s="196">
        <f t="shared" si="1"/>
        <v>-296.29999999999995</v>
      </c>
      <c r="F58" s="534" t="s">
        <v>351</v>
      </c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</row>
    <row r="59" spans="1:18" s="43" customFormat="1" ht="24.75" customHeight="1">
      <c r="A59" s="542">
        <v>22</v>
      </c>
      <c r="B59" s="216" t="str">
        <f>+'Ekamut-caxs'!B82</f>
        <v>Դահլիճի վարձակալության գծով</v>
      </c>
      <c r="C59" s="490">
        <v>200</v>
      </c>
      <c r="D59" s="194">
        <f>+'Ekamut-caxs'!D82</f>
        <v>200</v>
      </c>
      <c r="E59" s="196">
        <f t="shared" si="1"/>
        <v>0</v>
      </c>
      <c r="F59" s="534" t="s">
        <v>350</v>
      </c>
      <c r="G59" s="280"/>
    </row>
    <row r="60" spans="1:18" s="43" customFormat="1" ht="20.100000000000001" customHeight="1">
      <c r="A60" s="542">
        <v>23</v>
      </c>
      <c r="B60" s="216" t="s">
        <v>318</v>
      </c>
      <c r="C60" s="490">
        <v>610</v>
      </c>
      <c r="D60" s="194">
        <v>0</v>
      </c>
      <c r="E60" s="196">
        <f t="shared" si="1"/>
        <v>-610</v>
      </c>
      <c r="F60" s="192"/>
      <c r="G60" s="280"/>
    </row>
    <row r="61" spans="1:18" s="43" customFormat="1" ht="20.100000000000001" customHeight="1">
      <c r="A61" s="542">
        <v>24</v>
      </c>
      <c r="B61" s="216" t="s">
        <v>317</v>
      </c>
      <c r="C61" s="490">
        <v>600</v>
      </c>
      <c r="D61" s="194">
        <v>0</v>
      </c>
      <c r="E61" s="196">
        <f t="shared" si="1"/>
        <v>-600</v>
      </c>
      <c r="F61" s="192"/>
      <c r="G61" s="280"/>
    </row>
    <row r="62" spans="1:18" s="43" customFormat="1" ht="20.100000000000001" customHeight="1">
      <c r="A62" s="542">
        <v>25</v>
      </c>
      <c r="B62" s="216" t="str">
        <f>+'Ekamut-caxs'!B66</f>
        <v>Տեսագրության գծով</v>
      </c>
      <c r="C62" s="490">
        <v>340</v>
      </c>
      <c r="D62" s="194">
        <f>+'Ekamut-caxs'!D66</f>
        <v>0</v>
      </c>
      <c r="E62" s="196">
        <f t="shared" si="1"/>
        <v>-340</v>
      </c>
      <c r="F62" s="192"/>
      <c r="G62" s="280"/>
    </row>
    <row r="63" spans="1:18" s="43" customFormat="1" ht="27.75" customHeight="1">
      <c r="A63" s="542">
        <v>26</v>
      </c>
      <c r="B63" s="216" t="str">
        <f>+'Ekamut-caxs'!B67</f>
        <v>Դիզայնի գծով</v>
      </c>
      <c r="C63" s="490">
        <v>0</v>
      </c>
      <c r="D63" s="194">
        <f>+'Ekamut-caxs'!D67</f>
        <v>150</v>
      </c>
      <c r="E63" s="196">
        <f t="shared" si="1"/>
        <v>150</v>
      </c>
      <c r="F63" s="534" t="s">
        <v>358</v>
      </c>
      <c r="G63" s="280"/>
    </row>
    <row r="64" spans="1:18" s="43" customFormat="1" ht="20.100000000000001" customHeight="1">
      <c r="A64" s="542">
        <v>27</v>
      </c>
      <c r="B64" s="216" t="str">
        <f>+'Ekamut-caxs'!B69</f>
        <v>Քիմիական մաքրման գծով</v>
      </c>
      <c r="C64" s="490">
        <v>101.9</v>
      </c>
      <c r="D64" s="194">
        <f>+'Ekamut-caxs'!D69</f>
        <v>145</v>
      </c>
      <c r="E64" s="196">
        <f t="shared" si="1"/>
        <v>43.099999999999994</v>
      </c>
      <c r="F64" s="535" t="s">
        <v>340</v>
      </c>
      <c r="G64" s="280"/>
    </row>
    <row r="65" spans="1:18" s="43" customFormat="1" ht="20.100000000000001" customHeight="1">
      <c r="A65" s="542">
        <v>28</v>
      </c>
      <c r="B65" s="216" t="str">
        <f>+'Ekamut-caxs'!B70</f>
        <v>Ֆոտոնկարահանման գծով</v>
      </c>
      <c r="C65" s="490">
        <v>100</v>
      </c>
      <c r="D65" s="194">
        <f>+'Ekamut-caxs'!D70</f>
        <v>100</v>
      </c>
      <c r="E65" s="196">
        <f t="shared" si="1"/>
        <v>0</v>
      </c>
      <c r="F65" s="534" t="s">
        <v>359</v>
      </c>
      <c r="G65" s="280"/>
    </row>
    <row r="66" spans="1:18" s="43" customFormat="1" ht="20.100000000000001" customHeight="1">
      <c r="A66" s="542">
        <v>29</v>
      </c>
      <c r="B66" s="216" t="str">
        <f>+'Ekamut-caxs'!B71</f>
        <v>Իրավաբանական խորհրդատվության գծով</v>
      </c>
      <c r="C66" s="490">
        <v>150</v>
      </c>
      <c r="D66" s="194">
        <f>+'Ekamut-caxs'!D71</f>
        <v>0</v>
      </c>
      <c r="E66" s="196">
        <f t="shared" si="1"/>
        <v>-150</v>
      </c>
      <c r="F66" s="192"/>
      <c r="G66" s="280"/>
    </row>
    <row r="67" spans="1:18" s="43" customFormat="1" ht="27" customHeight="1">
      <c r="A67" s="542">
        <v>30</v>
      </c>
      <c r="B67" s="216" t="str">
        <f>+'Ekamut-caxs'!B72</f>
        <v>Տրանսպորտի գծով</v>
      </c>
      <c r="C67" s="490">
        <v>20</v>
      </c>
      <c r="D67" s="194">
        <f>+'Ekamut-caxs'!D72</f>
        <v>250</v>
      </c>
      <c r="E67" s="196">
        <f t="shared" si="1"/>
        <v>230</v>
      </c>
      <c r="F67" s="534" t="s">
        <v>354</v>
      </c>
      <c r="G67" s="280"/>
    </row>
    <row r="68" spans="1:18" s="43" customFormat="1" ht="35.25" customHeight="1">
      <c r="A68" s="542">
        <v>31</v>
      </c>
      <c r="B68" s="216" t="str">
        <f>+'Ekamut-caxs'!B73</f>
        <v>Էլեկտրական սարքերի վերանորոգման ծառյությունների գծով</v>
      </c>
      <c r="C68" s="490">
        <v>0</v>
      </c>
      <c r="D68" s="194">
        <f>+'Ekamut-caxs'!D73</f>
        <v>60</v>
      </c>
      <c r="E68" s="196">
        <f t="shared" si="1"/>
        <v>60</v>
      </c>
      <c r="F68" s="534" t="s">
        <v>339</v>
      </c>
      <c r="G68" s="280"/>
    </row>
    <row r="69" spans="1:18" s="43" customFormat="1" ht="20.100000000000001" customHeight="1">
      <c r="A69" s="542">
        <v>32</v>
      </c>
      <c r="B69" s="216" t="str">
        <f>+'Ekamut-caxs'!B74</f>
        <v>Փոստային ծառայության գծով</v>
      </c>
      <c r="C69" s="490">
        <v>20</v>
      </c>
      <c r="D69" s="194">
        <f>+'Ekamut-caxs'!D74</f>
        <v>0</v>
      </c>
      <c r="E69" s="196">
        <f t="shared" si="1"/>
        <v>-20</v>
      </c>
      <c r="F69" s="192"/>
      <c r="G69" s="280"/>
    </row>
    <row r="70" spans="1:18" s="43" customFormat="1" ht="20.100000000000001" customHeight="1">
      <c r="A70" s="542">
        <v>33</v>
      </c>
      <c r="B70" s="216" t="str">
        <f>+'Ekamut-caxs'!B75</f>
        <v>Արխիվացման գծով</v>
      </c>
      <c r="C70" s="490">
        <v>0</v>
      </c>
      <c r="D70" s="194">
        <f>+'Ekamut-caxs'!D75</f>
        <v>400</v>
      </c>
      <c r="E70" s="196">
        <f t="shared" si="1"/>
        <v>400</v>
      </c>
      <c r="F70" s="534" t="s">
        <v>338</v>
      </c>
      <c r="G70" s="280"/>
    </row>
    <row r="71" spans="1:18" s="43" customFormat="1" ht="31.5" customHeight="1">
      <c r="A71" s="542">
        <v>34</v>
      </c>
      <c r="B71" s="216" t="str">
        <f>+'Ekamut-caxs'!B76</f>
        <v>Գույքագրման գծով</v>
      </c>
      <c r="C71" s="490">
        <v>0</v>
      </c>
      <c r="D71" s="194">
        <f>+'Ekamut-caxs'!D76</f>
        <v>400</v>
      </c>
      <c r="E71" s="196">
        <f t="shared" si="1"/>
        <v>400</v>
      </c>
      <c r="F71" s="534" t="s">
        <v>337</v>
      </c>
      <c r="G71" s="280"/>
    </row>
    <row r="72" spans="1:18" s="43" customFormat="1" ht="20.100000000000001" hidden="1" customHeight="1">
      <c r="A72" s="542">
        <v>35</v>
      </c>
      <c r="B72" s="216" t="str">
        <f>+'Ekamut-caxs'!B77</f>
        <v>Գովազդի գծով</v>
      </c>
      <c r="C72" s="490">
        <v>0</v>
      </c>
      <c r="D72" s="194">
        <f>+'Ekamut-caxs'!D77</f>
        <v>0</v>
      </c>
      <c r="E72" s="196">
        <f t="shared" si="1"/>
        <v>0</v>
      </c>
      <c r="F72" s="536">
        <v>0</v>
      </c>
      <c r="G72" s="280"/>
    </row>
    <row r="73" spans="1:18" s="43" customFormat="1" ht="20.100000000000001" customHeight="1">
      <c r="A73" s="542">
        <v>36</v>
      </c>
      <c r="B73" s="216" t="s">
        <v>330</v>
      </c>
      <c r="C73" s="490">
        <v>900</v>
      </c>
      <c r="D73" s="194">
        <v>0</v>
      </c>
      <c r="E73" s="196">
        <f t="shared" si="1"/>
        <v>-900</v>
      </c>
      <c r="F73" s="192"/>
      <c r="G73" s="280"/>
    </row>
    <row r="74" spans="1:18" s="43" customFormat="1" ht="20.100000000000001" customHeight="1">
      <c r="A74" s="542">
        <v>37</v>
      </c>
      <c r="B74" s="216" t="s">
        <v>331</v>
      </c>
      <c r="C74" s="490">
        <v>470</v>
      </c>
      <c r="D74" s="194">
        <v>0</v>
      </c>
      <c r="E74" s="196">
        <f t="shared" si="1"/>
        <v>-470</v>
      </c>
      <c r="F74" s="192"/>
      <c r="G74" s="280"/>
    </row>
    <row r="75" spans="1:18" s="43" customFormat="1" ht="20.100000000000001" customHeight="1">
      <c r="A75" s="542">
        <v>38</v>
      </c>
      <c r="B75" s="216" t="str">
        <f>+'Ekamut-caxs'!B83</f>
        <v>Ձայնագրման գծով</v>
      </c>
      <c r="C75" s="490">
        <v>170.5</v>
      </c>
      <c r="D75" s="194">
        <f>+'Ekamut-caxs'!D83</f>
        <v>150</v>
      </c>
      <c r="E75" s="196">
        <f t="shared" si="1"/>
        <v>-20.5</v>
      </c>
      <c r="F75" s="535" t="s">
        <v>360</v>
      </c>
    </row>
    <row r="76" spans="1:18" s="43" customFormat="1" ht="20.100000000000001" customHeight="1">
      <c r="A76" s="564">
        <v>39</v>
      </c>
      <c r="B76" s="222" t="str">
        <f>+'Ekamut-caxs'!B84</f>
        <v>Ներկայացուցչական ծախսեր</v>
      </c>
      <c r="C76" s="490">
        <v>393.7</v>
      </c>
      <c r="D76" s="194">
        <f>+'Ekamut-caxs'!D84</f>
        <v>300</v>
      </c>
      <c r="E76" s="196">
        <f t="shared" si="1"/>
        <v>-93.699999999999989</v>
      </c>
      <c r="F76" s="534" t="s">
        <v>361</v>
      </c>
    </row>
    <row r="77" spans="1:18" s="44" customFormat="1" ht="33" customHeight="1">
      <c r="A77" s="542">
        <v>40</v>
      </c>
      <c r="B77" s="195" t="str">
        <f>+'Ekamut-caxs'!B85</f>
        <v>Հիմնական միջոցների մաշվածության գծով, որից՝</v>
      </c>
      <c r="C77" s="490">
        <v>2464.8000000000002</v>
      </c>
      <c r="D77" s="196">
        <f>+'Ekamut-caxs'!D85</f>
        <v>2464.9</v>
      </c>
      <c r="E77" s="196">
        <f t="shared" si="1"/>
        <v>9.9999999999909051E-2</v>
      </c>
      <c r="F77" s="192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</row>
    <row r="78" spans="1:18" ht="20.100000000000001" customHeight="1">
      <c r="A78" s="563">
        <v>40.1</v>
      </c>
      <c r="B78" s="480" t="str">
        <f>+'Ekamut-caxs'!B86</f>
        <v>պայմանով (անհատույց) ստացված</v>
      </c>
      <c r="C78" s="519">
        <v>2356</v>
      </c>
      <c r="D78" s="197">
        <f>+'Ekamut-caxs'!D86</f>
        <v>2464.9</v>
      </c>
      <c r="E78" s="196">
        <f t="shared" si="1"/>
        <v>108.90000000000009</v>
      </c>
      <c r="F78" s="179" t="s">
        <v>336</v>
      </c>
      <c r="G78" s="120"/>
    </row>
    <row r="79" spans="1:18" s="44" customFormat="1" ht="27" customHeight="1">
      <c r="A79" s="542">
        <v>42</v>
      </c>
      <c r="B79" s="195" t="str">
        <f>+'Ekamut-caxs'!B87</f>
        <v xml:space="preserve">Չփոխհատուցվող հարկերի գծով </v>
      </c>
      <c r="C79" s="490">
        <v>105</v>
      </c>
      <c r="D79" s="196">
        <f>+'Ekamut-caxs'!D87</f>
        <v>105</v>
      </c>
      <c r="E79" s="196">
        <f t="shared" si="1"/>
        <v>0</v>
      </c>
      <c r="F79" s="534" t="s">
        <v>349</v>
      </c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</row>
    <row r="80" spans="1:18" s="44" customFormat="1" ht="20.100000000000001" customHeight="1">
      <c r="A80" s="542">
        <v>43</v>
      </c>
      <c r="B80" s="195" t="str">
        <f>+'Ekamut-caxs'!B88</f>
        <v>Այլ ծախսերի գծով</v>
      </c>
      <c r="C80" s="490">
        <f>17.4+470</f>
        <v>487.4</v>
      </c>
      <c r="D80" s="196">
        <f>+'Ekamut-caxs'!D88</f>
        <v>600</v>
      </c>
      <c r="E80" s="196">
        <f t="shared" si="1"/>
        <v>112.60000000000002</v>
      </c>
      <c r="F80" s="192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</row>
    <row r="81" spans="1:18" s="23" customFormat="1" ht="24.75" customHeight="1">
      <c r="A81" s="565"/>
      <c r="B81" s="262" t="s">
        <v>76</v>
      </c>
      <c r="C81" s="520">
        <f>C6-C24</f>
        <v>-3859.6000000000058</v>
      </c>
      <c r="D81" s="202">
        <f>D6-D24</f>
        <v>0</v>
      </c>
      <c r="E81" s="196">
        <f t="shared" si="1"/>
        <v>3859.6000000000058</v>
      </c>
      <c r="F81" s="220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</row>
    <row r="82" spans="1:18" s="23" customFormat="1" ht="45" customHeight="1">
      <c r="A82" s="566"/>
      <c r="B82" s="263"/>
      <c r="C82" s="521"/>
      <c r="D82" s="24"/>
      <c r="E82" s="24"/>
      <c r="F82" s="24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</row>
    <row r="83" spans="1:18" ht="17.25">
      <c r="B83" s="264" t="s">
        <v>2</v>
      </c>
      <c r="C83" s="522"/>
      <c r="D83" s="592" t="str">
        <f>+'Ekamut-caxs'!D92</f>
        <v>Տ. Հեքեքյան</v>
      </c>
      <c r="E83" s="592"/>
      <c r="F83" s="87"/>
    </row>
    <row r="84" spans="1:18" ht="9.75" customHeight="1">
      <c r="B84" s="265"/>
      <c r="D84" s="591" t="s">
        <v>5</v>
      </c>
      <c r="E84" s="591"/>
      <c r="F84" s="214"/>
    </row>
    <row r="85" spans="1:18" ht="17.25">
      <c r="B85" s="264" t="s">
        <v>6</v>
      </c>
      <c r="C85" s="522"/>
      <c r="D85" s="592" t="str">
        <f>+'Ekamut-caxs'!D94</f>
        <v>Ն. Սարգսյան</v>
      </c>
      <c r="E85" s="592"/>
      <c r="F85" s="87"/>
    </row>
    <row r="86" spans="1:18" ht="11.25" customHeight="1">
      <c r="D86" s="591" t="s">
        <v>5</v>
      </c>
      <c r="E86" s="591"/>
      <c r="F86" s="214"/>
    </row>
    <row r="87" spans="1:18" s="13" customFormat="1">
      <c r="A87" s="522"/>
      <c r="B87" s="260" t="s">
        <v>1</v>
      </c>
      <c r="C87" s="515"/>
      <c r="D87" s="14"/>
      <c r="E87" s="14"/>
      <c r="F87" s="14"/>
    </row>
    <row r="88" spans="1:18" s="13" customFormat="1">
      <c r="A88" s="557"/>
      <c r="B88" s="17"/>
      <c r="C88" s="523"/>
    </row>
    <row r="89" spans="1:18" s="13" customFormat="1">
      <c r="A89" s="557"/>
      <c r="B89" s="17"/>
      <c r="C89" s="523"/>
    </row>
    <row r="90" spans="1:18" s="13" customFormat="1">
      <c r="A90" s="557"/>
      <c r="B90" s="17"/>
      <c r="C90" s="523"/>
    </row>
    <row r="91" spans="1:18" s="13" customFormat="1">
      <c r="A91" s="557"/>
      <c r="B91" s="17"/>
      <c r="C91" s="523"/>
    </row>
    <row r="92" spans="1:18" s="13" customFormat="1">
      <c r="A92" s="557"/>
      <c r="B92" s="17"/>
      <c r="C92" s="523"/>
    </row>
    <row r="93" spans="1:18" s="13" customFormat="1">
      <c r="A93" s="557"/>
      <c r="B93" s="17"/>
      <c r="C93" s="523"/>
    </row>
    <row r="94" spans="1:18" s="13" customFormat="1">
      <c r="A94" s="557"/>
      <c r="B94" s="17"/>
      <c r="C94" s="523"/>
    </row>
    <row r="95" spans="1:18" s="13" customFormat="1">
      <c r="A95" s="557"/>
      <c r="B95" s="17"/>
      <c r="C95" s="523"/>
    </row>
    <row r="96" spans="1:18" s="13" customFormat="1">
      <c r="A96" s="557"/>
      <c r="B96" s="17"/>
      <c r="C96" s="523"/>
    </row>
    <row r="97" spans="1:3" s="13" customFormat="1">
      <c r="A97" s="557"/>
      <c r="B97" s="17"/>
      <c r="C97" s="523"/>
    </row>
    <row r="98" spans="1:3" s="13" customFormat="1">
      <c r="A98" s="557"/>
      <c r="B98" s="17"/>
      <c r="C98" s="523"/>
    </row>
    <row r="99" spans="1:3" s="13" customFormat="1">
      <c r="A99" s="557"/>
      <c r="B99" s="17"/>
      <c r="C99" s="523"/>
    </row>
    <row r="100" spans="1:3" s="13" customFormat="1">
      <c r="A100" s="557"/>
      <c r="B100" s="17"/>
      <c r="C100" s="523"/>
    </row>
    <row r="101" spans="1:3" s="13" customFormat="1">
      <c r="A101" s="557"/>
      <c r="B101" s="17"/>
      <c r="C101" s="523"/>
    </row>
    <row r="102" spans="1:3" s="13" customFormat="1">
      <c r="A102" s="557"/>
      <c r="B102" s="17"/>
      <c r="C102" s="523"/>
    </row>
    <row r="103" spans="1:3" s="13" customFormat="1">
      <c r="A103" s="557"/>
      <c r="B103" s="17"/>
      <c r="C103" s="523"/>
    </row>
    <row r="104" spans="1:3" s="13" customFormat="1">
      <c r="A104" s="557"/>
      <c r="B104" s="17"/>
      <c r="C104" s="523"/>
    </row>
    <row r="105" spans="1:3" s="13" customFormat="1">
      <c r="A105" s="557"/>
      <c r="B105" s="17"/>
      <c r="C105" s="52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rintOptions horizontalCentered="1"/>
  <pageMargins left="0" right="0" top="0" bottom="0" header="0" footer="0"/>
  <pageSetup paperSize="9" scale="7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144"/>
  <sheetViews>
    <sheetView view="pageBreakPreview" topLeftCell="A19" zoomScaleSheetLayoutView="100" workbookViewId="0">
      <selection activeCell="D24" sqref="D24"/>
    </sheetView>
  </sheetViews>
  <sheetFormatPr defaultColWidth="9.140625" defaultRowHeight="13.5"/>
  <cols>
    <col min="1" max="1" width="4.85546875" style="515" customWidth="1"/>
    <col min="2" max="2" width="68.140625" style="258" customWidth="1"/>
    <col min="3" max="3" width="16.7109375" style="515" customWidth="1"/>
    <col min="4" max="4" width="15.7109375" style="14" customWidth="1"/>
    <col min="5" max="5" width="17.140625" style="14" customWidth="1"/>
    <col min="6" max="6" width="20" style="14" customWidth="1"/>
    <col min="7" max="7" width="11" style="94" bestFit="1" customWidth="1"/>
    <col min="8" max="8" width="14.42578125" style="80" customWidth="1"/>
    <col min="9" max="13" width="9.140625" style="80"/>
    <col min="14" max="20" width="9.140625" style="88"/>
    <col min="21" max="16384" width="9.140625" style="14"/>
  </cols>
  <sheetData>
    <row r="1" spans="1:20" ht="20.25">
      <c r="A1" s="590" t="s">
        <v>77</v>
      </c>
      <c r="B1" s="590"/>
      <c r="C1" s="590"/>
      <c r="D1" s="590"/>
      <c r="E1" s="590"/>
      <c r="F1" s="590"/>
    </row>
    <row r="2" spans="1:20" s="16" customFormat="1" ht="20.25">
      <c r="A2" s="577" t="str">
        <f>+'Ekamut-caxs'!A7:D7</f>
        <v>«Երևանի Սայաթ-Նովայի անվան երաժշտական դպրոց» ՀՈԱԿ-ի</v>
      </c>
      <c r="B2" s="577"/>
      <c r="C2" s="577"/>
      <c r="D2" s="577"/>
      <c r="E2" s="577"/>
      <c r="F2" s="577"/>
      <c r="G2" s="76"/>
      <c r="H2" s="4"/>
      <c r="I2" s="81"/>
      <c r="J2" s="81"/>
      <c r="K2" s="81"/>
      <c r="L2" s="81"/>
      <c r="M2" s="81"/>
      <c r="N2" s="89"/>
      <c r="O2" s="89"/>
      <c r="P2" s="89"/>
      <c r="Q2" s="89"/>
      <c r="R2" s="89"/>
      <c r="S2" s="89"/>
      <c r="T2" s="89"/>
    </row>
    <row r="3" spans="1:20" ht="40.15" customHeight="1">
      <c r="A3" s="593" t="s">
        <v>233</v>
      </c>
      <c r="B3" s="593"/>
      <c r="C3" s="593"/>
      <c r="D3" s="593"/>
      <c r="E3" s="593"/>
      <c r="F3" s="593"/>
      <c r="G3" s="95"/>
      <c r="H3" s="82"/>
      <c r="I3" s="82"/>
      <c r="J3" s="82"/>
      <c r="K3" s="82"/>
      <c r="L3" s="82"/>
    </row>
    <row r="4" spans="1:20" s="16" customFormat="1" ht="18" customHeight="1">
      <c r="A4" s="567"/>
      <c r="B4" s="256"/>
      <c r="C4" s="487"/>
      <c r="F4" s="9" t="s">
        <v>41</v>
      </c>
      <c r="G4" s="96"/>
      <c r="H4" s="81"/>
      <c r="I4" s="81"/>
      <c r="J4" s="81"/>
      <c r="K4" s="81"/>
      <c r="L4" s="81"/>
      <c r="M4" s="81"/>
      <c r="N4" s="89"/>
      <c r="O4" s="89"/>
      <c r="P4" s="89"/>
      <c r="Q4" s="89"/>
      <c r="R4" s="89"/>
      <c r="S4" s="89"/>
      <c r="T4" s="89"/>
    </row>
    <row r="5" spans="1:20" s="19" customFormat="1" ht="81" customHeight="1">
      <c r="A5" s="568" t="s">
        <v>3</v>
      </c>
      <c r="B5" s="65" t="s">
        <v>28</v>
      </c>
      <c r="C5" s="516" t="s">
        <v>178</v>
      </c>
      <c r="D5" s="173" t="s">
        <v>179</v>
      </c>
      <c r="E5" s="64" t="s">
        <v>48</v>
      </c>
      <c r="F5" s="215" t="str">
        <f>+'Ekamutneri hamematakan'!F5</f>
        <v>Ծանոթություն նախատեսվող ցուցանիշների վերաբերյալ</v>
      </c>
      <c r="G5" s="13"/>
      <c r="H5" s="272" t="s">
        <v>198</v>
      </c>
      <c r="I5" s="83"/>
      <c r="J5" s="83"/>
      <c r="K5" s="83"/>
      <c r="L5" s="83"/>
      <c r="M5" s="83"/>
      <c r="N5" s="90"/>
      <c r="O5" s="90"/>
      <c r="P5" s="90"/>
      <c r="Q5" s="90"/>
      <c r="R5" s="90"/>
      <c r="S5" s="90"/>
      <c r="T5" s="90"/>
    </row>
    <row r="6" spans="1:20" s="16" customFormat="1" ht="41.25" customHeight="1">
      <c r="A6" s="541" t="s">
        <v>7</v>
      </c>
      <c r="B6" s="10" t="s">
        <v>29</v>
      </c>
      <c r="C6" s="524">
        <v>8789.4</v>
      </c>
      <c r="D6" s="189">
        <v>8340.7000000000007</v>
      </c>
      <c r="E6" s="189">
        <f>D6-C6</f>
        <v>-448.69999999999891</v>
      </c>
      <c r="F6" s="180"/>
      <c r="G6" s="96"/>
      <c r="H6" s="81"/>
      <c r="I6" s="81"/>
      <c r="J6" s="81"/>
      <c r="K6" s="81"/>
      <c r="L6" s="81"/>
      <c r="M6" s="81"/>
      <c r="N6" s="89"/>
      <c r="O6" s="89"/>
      <c r="P6" s="89"/>
      <c r="Q6" s="89"/>
      <c r="R6" s="89"/>
      <c r="S6" s="89"/>
      <c r="T6" s="89"/>
    </row>
    <row r="7" spans="1:20" s="16" customFormat="1" ht="38.25" customHeight="1">
      <c r="A7" s="541" t="s">
        <v>11</v>
      </c>
      <c r="B7" s="10" t="s">
        <v>78</v>
      </c>
      <c r="C7" s="525">
        <f>SUM(C8:C21)</f>
        <v>193406.2</v>
      </c>
      <c r="D7" s="189">
        <f>SUM(D8:D21)</f>
        <v>233690.09999999998</v>
      </c>
      <c r="E7" s="189">
        <f>D7-C7</f>
        <v>40283.899999999965</v>
      </c>
      <c r="F7" s="180"/>
      <c r="G7" s="96"/>
      <c r="H7" s="81"/>
      <c r="I7" s="81"/>
      <c r="J7" s="81"/>
      <c r="K7" s="81"/>
      <c r="L7" s="81"/>
      <c r="M7" s="81"/>
      <c r="N7" s="89"/>
      <c r="O7" s="89"/>
      <c r="P7" s="89"/>
      <c r="Q7" s="89"/>
      <c r="R7" s="89"/>
      <c r="S7" s="89"/>
      <c r="T7" s="89"/>
    </row>
    <row r="8" spans="1:20" s="44" customFormat="1" ht="22.5" customHeight="1">
      <c r="A8" s="542">
        <f>+'Dramakan hosqer'!A14</f>
        <v>1</v>
      </c>
      <c r="B8" s="248" t="str">
        <f>+'Dramakan hosqer'!B14</f>
        <v>Սուբսիդիայից</v>
      </c>
      <c r="C8" s="412">
        <v>164394.1</v>
      </c>
      <c r="D8" s="187">
        <f>+'Dramakan hosqer'!F14</f>
        <v>194168</v>
      </c>
      <c r="E8" s="187">
        <f>+D8-C8</f>
        <v>29773.899999999994</v>
      </c>
      <c r="F8" s="187"/>
      <c r="G8" s="75"/>
      <c r="H8" s="84"/>
      <c r="I8" s="84"/>
      <c r="J8" s="84"/>
      <c r="K8" s="84"/>
      <c r="L8" s="84"/>
      <c r="M8" s="84"/>
      <c r="N8" s="91"/>
      <c r="O8" s="91"/>
      <c r="P8" s="91"/>
      <c r="Q8" s="91"/>
      <c r="R8" s="91"/>
      <c r="S8" s="91"/>
      <c r="T8" s="91"/>
    </row>
    <row r="9" spans="1:20" s="44" customFormat="1" ht="34.5">
      <c r="A9" s="542">
        <f>+'Dramakan hosqer'!A15</f>
        <v>2</v>
      </c>
      <c r="B9" s="248" t="str">
        <f>+'Dramakan hosqer'!B15</f>
        <v>Սուբսիդիա՝ ազգային, լարային և փողային նվագարանների ուսուցման գծով</v>
      </c>
      <c r="C9" s="412">
        <v>6536.5</v>
      </c>
      <c r="D9" s="187">
        <f>+'Dramakan hosqer'!F15</f>
        <v>6536.5</v>
      </c>
      <c r="E9" s="187">
        <f t="shared" ref="E9:E21" si="0">+D9-C9</f>
        <v>0</v>
      </c>
      <c r="F9" s="187"/>
      <c r="G9" s="75"/>
      <c r="H9" s="84"/>
      <c r="I9" s="84"/>
      <c r="J9" s="84"/>
      <c r="K9" s="84"/>
      <c r="L9" s="84"/>
      <c r="M9" s="84"/>
      <c r="N9" s="91"/>
      <c r="O9" s="91"/>
      <c r="P9" s="91"/>
      <c r="Q9" s="91"/>
      <c r="R9" s="91"/>
      <c r="S9" s="91"/>
      <c r="T9" s="91"/>
    </row>
    <row r="10" spans="1:20" s="44" customFormat="1" ht="24" customHeight="1">
      <c r="A10" s="542">
        <f>+'Dramakan hosqer'!A16</f>
        <v>3</v>
      </c>
      <c r="B10" s="248" t="str">
        <f>+'Dramakan hosqer'!B16</f>
        <v>Կամավոր ատեստավորման գծով</v>
      </c>
      <c r="C10" s="412">
        <v>451.4</v>
      </c>
      <c r="D10" s="412">
        <f>+'Dramakan hosqer'!F16</f>
        <v>870.4</v>
      </c>
      <c r="E10" s="187">
        <f t="shared" si="0"/>
        <v>419</v>
      </c>
      <c r="F10" s="187"/>
      <c r="G10" s="75"/>
      <c r="H10" s="84"/>
      <c r="I10" s="84"/>
      <c r="J10" s="84"/>
      <c r="K10" s="84"/>
      <c r="L10" s="84"/>
      <c r="M10" s="84"/>
      <c r="N10" s="91"/>
      <c r="O10" s="91"/>
      <c r="P10" s="91"/>
      <c r="Q10" s="91"/>
      <c r="R10" s="91"/>
      <c r="S10" s="91"/>
      <c r="T10" s="91"/>
    </row>
    <row r="11" spans="1:20" s="44" customFormat="1" ht="24.75" customHeight="1">
      <c r="A11" s="542">
        <f>+'Dramakan hosqer'!A17</f>
        <v>4</v>
      </c>
      <c r="B11" s="248" t="str">
        <f>+'Dramakan hosqer'!B17</f>
        <v xml:space="preserve">Վճարովի ծառայություններից </v>
      </c>
      <c r="C11" s="412">
        <v>18557.2</v>
      </c>
      <c r="D11" s="187">
        <f>+'Dramakan hosqer'!F17</f>
        <v>27944</v>
      </c>
      <c r="E11" s="187">
        <f t="shared" si="0"/>
        <v>9386.7999999999993</v>
      </c>
      <c r="F11" s="187"/>
      <c r="G11" s="75"/>
      <c r="H11" s="84"/>
      <c r="I11" s="84"/>
      <c r="J11" s="84"/>
      <c r="K11" s="84"/>
      <c r="L11" s="84"/>
      <c r="M11" s="84"/>
      <c r="N11" s="91"/>
      <c r="O11" s="91"/>
      <c r="P11" s="91"/>
      <c r="Q11" s="91"/>
      <c r="R11" s="91"/>
      <c r="S11" s="91"/>
      <c r="T11" s="91"/>
    </row>
    <row r="12" spans="1:20" s="44" customFormat="1" ht="20.100000000000001" hidden="1" customHeight="1">
      <c r="A12" s="542">
        <f>+'Dramakan hosqer'!A18</f>
        <v>5</v>
      </c>
      <c r="B12" s="248" t="str">
        <f>+'Dramakan hosqer'!B18</f>
        <v>Սպասարկման և կոմունալ համավճարներից</v>
      </c>
      <c r="C12" s="412"/>
      <c r="D12" s="187">
        <f>+'Dramakan hosqer'!F18</f>
        <v>0</v>
      </c>
      <c r="E12" s="187">
        <f t="shared" si="0"/>
        <v>0</v>
      </c>
      <c r="F12" s="187"/>
      <c r="G12" s="75"/>
      <c r="H12" s="84"/>
      <c r="I12" s="84"/>
      <c r="J12" s="84"/>
      <c r="K12" s="84"/>
      <c r="L12" s="84"/>
      <c r="M12" s="84"/>
      <c r="N12" s="91"/>
      <c r="O12" s="91"/>
      <c r="P12" s="91"/>
      <c r="Q12" s="91"/>
      <c r="R12" s="91"/>
      <c r="S12" s="91"/>
      <c r="T12" s="91"/>
    </row>
    <row r="13" spans="1:20" s="44" customFormat="1" ht="24.75" customHeight="1">
      <c r="A13" s="542">
        <f>+'Dramakan hosqer'!A19</f>
        <v>5</v>
      </c>
      <c r="B13" s="248" t="str">
        <f>+'Dramakan hosqer'!B19</f>
        <v>Միջոցառումների կազմակերպումից</v>
      </c>
      <c r="C13" s="412">
        <v>1000</v>
      </c>
      <c r="D13" s="187">
        <f>+'Dramakan hosqer'!F19</f>
        <v>1000</v>
      </c>
      <c r="E13" s="187">
        <f t="shared" si="0"/>
        <v>0</v>
      </c>
      <c r="F13" s="187"/>
      <c r="G13" s="75"/>
      <c r="H13" s="84"/>
      <c r="I13" s="84"/>
      <c r="J13" s="84"/>
      <c r="K13" s="84"/>
      <c r="L13" s="84"/>
      <c r="M13" s="84"/>
      <c r="N13" s="91"/>
      <c r="O13" s="91"/>
      <c r="P13" s="91"/>
      <c r="Q13" s="91"/>
      <c r="R13" s="91"/>
      <c r="S13" s="91"/>
      <c r="T13" s="91"/>
    </row>
    <row r="14" spans="1:20" s="44" customFormat="1" ht="20.100000000000001" customHeight="1">
      <c r="A14" s="542">
        <f>+'Dramakan hosqer'!A20</f>
        <v>6</v>
      </c>
      <c r="B14" s="248" t="str">
        <f>+'Dramakan hosqer'!B20</f>
        <v>Ֆինանսական օգնությունից</v>
      </c>
      <c r="C14" s="412">
        <v>0</v>
      </c>
      <c r="D14" s="187">
        <f>+'Dramakan hosqer'!F20</f>
        <v>0</v>
      </c>
      <c r="E14" s="187">
        <f t="shared" si="0"/>
        <v>0</v>
      </c>
      <c r="F14" s="187"/>
      <c r="G14" s="75"/>
      <c r="H14" s="84"/>
      <c r="I14" s="84"/>
      <c r="J14" s="84"/>
      <c r="K14" s="84"/>
      <c r="L14" s="84"/>
      <c r="M14" s="84"/>
      <c r="N14" s="91"/>
      <c r="O14" s="91"/>
      <c r="P14" s="91"/>
      <c r="Q14" s="91"/>
      <c r="R14" s="91"/>
      <c r="S14" s="91"/>
      <c r="T14" s="91"/>
    </row>
    <row r="15" spans="1:20" s="44" customFormat="1" ht="23.25" hidden="1" customHeight="1">
      <c r="A15" s="542">
        <f>+'Dramakan hosqer'!A21</f>
        <v>7</v>
      </c>
      <c r="B15" s="248" t="str">
        <f>+'Dramakan hosqer'!B21</f>
        <v>Չփոխանակվող գործարքներից (դրամաշնորհից)</v>
      </c>
      <c r="C15" s="412"/>
      <c r="D15" s="187">
        <f>+'Dramakan hosqer'!F21</f>
        <v>0</v>
      </c>
      <c r="E15" s="187">
        <f t="shared" si="0"/>
        <v>0</v>
      </c>
      <c r="F15" s="187"/>
      <c r="G15" s="75"/>
      <c r="H15" s="84"/>
      <c r="I15" s="84"/>
      <c r="J15" s="84"/>
      <c r="K15" s="84"/>
      <c r="L15" s="84"/>
      <c r="M15" s="84"/>
      <c r="N15" s="91"/>
      <c r="O15" s="91"/>
      <c r="P15" s="91"/>
      <c r="Q15" s="91"/>
      <c r="R15" s="91"/>
      <c r="S15" s="91"/>
      <c r="T15" s="91"/>
    </row>
    <row r="16" spans="1:20" s="44" customFormat="1" ht="24" customHeight="1">
      <c r="A16" s="542">
        <f>+'Dramakan hosqer'!A22</f>
        <v>6</v>
      </c>
      <c r="B16" s="248" t="str">
        <f>+'Dramakan hosqer'!B22</f>
        <v>Դեբիտորական պարտքերից</v>
      </c>
      <c r="C16" s="412">
        <v>0</v>
      </c>
      <c r="D16" s="187">
        <f>+'Dramakan hosqer'!F22</f>
        <v>2152.1</v>
      </c>
      <c r="E16" s="187">
        <f t="shared" si="0"/>
        <v>2152.1</v>
      </c>
      <c r="F16" s="187"/>
      <c r="G16" s="75"/>
      <c r="H16" s="84"/>
      <c r="I16" s="84"/>
      <c r="J16" s="84"/>
      <c r="K16" s="84"/>
      <c r="L16" s="84"/>
      <c r="M16" s="84"/>
      <c r="N16" s="91"/>
      <c r="O16" s="91"/>
      <c r="P16" s="91"/>
      <c r="Q16" s="91"/>
      <c r="R16" s="91"/>
      <c r="S16" s="91"/>
      <c r="T16" s="91"/>
    </row>
    <row r="17" spans="1:20" s="44" customFormat="1" ht="24.75" customHeight="1">
      <c r="A17" s="542">
        <f>+'Dramakan hosqer'!A23</f>
        <v>7</v>
      </c>
      <c r="B17" s="248" t="str">
        <f>+'Dramakan hosqer'!B23</f>
        <v>Բանկի տոկոսից</v>
      </c>
      <c r="C17" s="412">
        <v>200</v>
      </c>
      <c r="D17" s="187">
        <f>+'Dramakan hosqer'!F23</f>
        <v>200</v>
      </c>
      <c r="E17" s="187">
        <f t="shared" si="0"/>
        <v>0</v>
      </c>
      <c r="F17" s="187"/>
      <c r="G17" s="75"/>
      <c r="H17" s="84"/>
      <c r="I17" s="84"/>
      <c r="J17" s="84"/>
      <c r="K17" s="84"/>
      <c r="L17" s="84"/>
      <c r="M17" s="84"/>
      <c r="N17" s="91"/>
      <c r="O17" s="91"/>
      <c r="P17" s="91"/>
      <c r="Q17" s="91"/>
      <c r="R17" s="91"/>
      <c r="S17" s="91"/>
      <c r="T17" s="91"/>
    </row>
    <row r="18" spans="1:20" s="43" customFormat="1" ht="23.25" customHeight="1">
      <c r="A18" s="542">
        <f>+'Dramakan hosqer'!A24</f>
        <v>8</v>
      </c>
      <c r="B18" s="250" t="str">
        <f>+'Dramakan hosqer'!B24</f>
        <v>Վարձակալության գծով</v>
      </c>
      <c r="C18" s="412">
        <v>403</v>
      </c>
      <c r="D18" s="187">
        <f>+'Dramakan hosqer'!F24</f>
        <v>208.3</v>
      </c>
      <c r="E18" s="187">
        <f t="shared" si="0"/>
        <v>-194.7</v>
      </c>
      <c r="F18" s="187"/>
      <c r="G18" s="75"/>
      <c r="H18" s="84"/>
      <c r="I18" s="84"/>
      <c r="J18" s="84"/>
      <c r="K18" s="84"/>
      <c r="L18" s="84"/>
      <c r="M18" s="84"/>
      <c r="N18" s="91"/>
      <c r="O18" s="91"/>
      <c r="P18" s="91"/>
      <c r="Q18" s="91"/>
      <c r="R18" s="91"/>
      <c r="S18" s="91"/>
      <c r="T18" s="91"/>
    </row>
    <row r="19" spans="1:20" s="43" customFormat="1" ht="23.25" customHeight="1">
      <c r="A19" s="542">
        <v>11</v>
      </c>
      <c r="B19" s="250" t="s">
        <v>326</v>
      </c>
      <c r="C19" s="412">
        <v>462</v>
      </c>
      <c r="D19" s="187">
        <v>606.79999999999995</v>
      </c>
      <c r="E19" s="187">
        <f t="shared" si="0"/>
        <v>144.79999999999995</v>
      </c>
      <c r="F19" s="187"/>
      <c r="G19" s="75"/>
      <c r="H19" s="84"/>
      <c r="I19" s="84"/>
      <c r="J19" s="84"/>
      <c r="K19" s="84"/>
      <c r="L19" s="84"/>
      <c r="M19" s="84"/>
      <c r="N19" s="91"/>
      <c r="O19" s="91"/>
      <c r="P19" s="91"/>
      <c r="Q19" s="91"/>
      <c r="R19" s="91"/>
      <c r="S19" s="91"/>
      <c r="T19" s="91"/>
    </row>
    <row r="20" spans="1:20" s="43" customFormat="1" ht="23.25" customHeight="1">
      <c r="A20" s="542">
        <v>12</v>
      </c>
      <c r="B20" s="250" t="s">
        <v>333</v>
      </c>
      <c r="C20" s="412">
        <v>470</v>
      </c>
      <c r="D20" s="187">
        <v>0</v>
      </c>
      <c r="E20" s="187">
        <f t="shared" si="0"/>
        <v>-470</v>
      </c>
      <c r="F20" s="187"/>
      <c r="G20" s="75"/>
      <c r="H20" s="84"/>
      <c r="I20" s="84"/>
      <c r="J20" s="84"/>
      <c r="K20" s="84"/>
      <c r="L20" s="84"/>
      <c r="M20" s="84"/>
      <c r="N20" s="91"/>
      <c r="O20" s="91"/>
      <c r="P20" s="91"/>
      <c r="Q20" s="91"/>
      <c r="R20" s="91"/>
      <c r="S20" s="91"/>
      <c r="T20" s="91"/>
    </row>
    <row r="21" spans="1:20" s="43" customFormat="1" ht="24.75" customHeight="1">
      <c r="A21" s="542">
        <v>13</v>
      </c>
      <c r="B21" s="250" t="str">
        <f>+'Dramakan hosqer'!B26</f>
        <v>Սուբսիդիա ջրամատակարարման գծով</v>
      </c>
      <c r="C21" s="412">
        <v>932</v>
      </c>
      <c r="D21" s="187">
        <f>+'Dramakan hosqer'!F26</f>
        <v>4</v>
      </c>
      <c r="E21" s="187">
        <f t="shared" si="0"/>
        <v>-928</v>
      </c>
      <c r="F21" s="187"/>
      <c r="G21" s="75"/>
      <c r="H21" s="84"/>
      <c r="I21" s="84"/>
      <c r="J21" s="84"/>
      <c r="K21" s="84"/>
      <c r="L21" s="84"/>
      <c r="M21" s="84"/>
      <c r="N21" s="91"/>
      <c r="O21" s="91"/>
      <c r="P21" s="91"/>
      <c r="Q21" s="91"/>
      <c r="R21" s="91"/>
      <c r="S21" s="91"/>
      <c r="T21" s="91"/>
    </row>
    <row r="22" spans="1:20" s="15" customFormat="1" ht="30.75" customHeight="1">
      <c r="A22" s="569" t="s">
        <v>31</v>
      </c>
      <c r="B22" s="302" t="s">
        <v>79</v>
      </c>
      <c r="C22" s="524">
        <f>+C23+C89+C102</f>
        <v>193854.9</v>
      </c>
      <c r="D22" s="180">
        <f>+D23+D89+D102</f>
        <v>241837.59999999998</v>
      </c>
      <c r="E22" s="180">
        <f>+E23+E89+E102</f>
        <v>47582.399999999994</v>
      </c>
      <c r="F22" s="180"/>
      <c r="G22" s="244"/>
      <c r="H22" s="81"/>
      <c r="I22" s="81"/>
      <c r="J22" s="81"/>
      <c r="K22" s="81"/>
      <c r="L22" s="81"/>
      <c r="M22" s="81"/>
      <c r="N22" s="89"/>
      <c r="O22" s="89"/>
      <c r="P22" s="89"/>
      <c r="Q22" s="89"/>
      <c r="R22" s="89"/>
      <c r="S22" s="89"/>
      <c r="T22" s="89"/>
    </row>
    <row r="23" spans="1:20" s="16" customFormat="1" ht="32.25" customHeight="1">
      <c r="A23" s="543" t="s">
        <v>52</v>
      </c>
      <c r="B23" s="10" t="s">
        <v>55</v>
      </c>
      <c r="C23" s="525">
        <f>SUM(C24,C30:C34,C38:C83,C87:C88)</f>
        <v>192685.4</v>
      </c>
      <c r="D23" s="189">
        <f>SUM(D24,D30:D35,D39:D83,D87:D88)</f>
        <v>241237.59999999998</v>
      </c>
      <c r="E23" s="189">
        <f>SUM(E24,E29:E34,E38:E83,E87:E88)</f>
        <v>48151.899999999994</v>
      </c>
      <c r="F23" s="180"/>
      <c r="G23" s="96"/>
      <c r="H23" s="81"/>
      <c r="I23" s="81"/>
      <c r="J23" s="81"/>
      <c r="K23" s="81"/>
      <c r="L23" s="81"/>
      <c r="M23" s="81"/>
      <c r="N23" s="89"/>
      <c r="O23" s="89"/>
      <c r="P23" s="89"/>
      <c r="Q23" s="89"/>
      <c r="R23" s="89"/>
      <c r="S23" s="89"/>
      <c r="T23" s="89"/>
    </row>
    <row r="24" spans="1:20" s="44" customFormat="1" ht="20.100000000000001" customHeight="1">
      <c r="A24" s="542">
        <f>+'Dramakan hosqer'!A29</f>
        <v>1</v>
      </c>
      <c r="B24" s="216" t="str">
        <f>+'Dramakan hosqer'!B29</f>
        <v>Աշխատավարձի գծով, այդ թվում՝</v>
      </c>
      <c r="C24" s="412">
        <f>180890+451.4</f>
        <v>181341.4</v>
      </c>
      <c r="D24" s="187">
        <f>+'Dramakan hosqer'!F29</f>
        <v>218807.3</v>
      </c>
      <c r="E24" s="187">
        <f>+D24-C24</f>
        <v>37465.899999999994</v>
      </c>
      <c r="F24" s="187"/>
      <c r="G24" s="532"/>
      <c r="H24" s="84"/>
      <c r="I24" s="84"/>
      <c r="J24" s="84"/>
      <c r="K24" s="84"/>
      <c r="L24" s="84"/>
      <c r="M24" s="84"/>
      <c r="N24" s="91"/>
      <c r="O24" s="91"/>
      <c r="P24" s="91"/>
      <c r="Q24" s="91"/>
      <c r="R24" s="91"/>
      <c r="S24" s="91"/>
      <c r="T24" s="91"/>
    </row>
    <row r="25" spans="1:20" ht="20.100000000000001" customHeight="1">
      <c r="A25" s="544">
        <f>+'Dramakan hosqer'!A30</f>
        <v>1.1000000000000001</v>
      </c>
      <c r="B25" s="249" t="str">
        <f>+'Dramakan hosqer'!B30</f>
        <v>վճարովի ծառայության գծով</v>
      </c>
      <c r="C25" s="526">
        <v>10591.1</v>
      </c>
      <c r="D25" s="181">
        <f>+'Dramakan hosqer'!F30</f>
        <v>19939.099999999999</v>
      </c>
      <c r="E25" s="181">
        <f t="shared" ref="E25:E85" si="1">+D25-C25</f>
        <v>9347.9999999999982</v>
      </c>
      <c r="F25" s="181"/>
    </row>
    <row r="26" spans="1:20" ht="20.100000000000001" customHeight="1">
      <c r="A26" s="544">
        <v>1.2</v>
      </c>
      <c r="B26" s="249" t="s">
        <v>226</v>
      </c>
      <c r="C26" s="526">
        <v>451.4</v>
      </c>
      <c r="D26" s="181">
        <v>870.4</v>
      </c>
      <c r="E26" s="181">
        <f t="shared" si="1"/>
        <v>419</v>
      </c>
      <c r="F26" s="181"/>
    </row>
    <row r="27" spans="1:20" ht="20.100000000000001" customHeight="1">
      <c r="A27" s="544">
        <v>1.3</v>
      </c>
      <c r="B27" s="251" t="str">
        <f>+'Dramakan hosqer'!B31</f>
        <v>պարգևատրման գծով</v>
      </c>
      <c r="C27" s="526">
        <v>0</v>
      </c>
      <c r="D27" s="181">
        <f>+'Dramakan hosqer'!F31</f>
        <v>15000</v>
      </c>
      <c r="E27" s="181">
        <f t="shared" si="1"/>
        <v>15000</v>
      </c>
      <c r="F27" s="181"/>
    </row>
    <row r="28" spans="1:20" ht="20.100000000000001" customHeight="1">
      <c r="A28" s="544">
        <v>1.4</v>
      </c>
      <c r="B28" s="530" t="s">
        <v>326</v>
      </c>
      <c r="C28" s="531">
        <v>462</v>
      </c>
      <c r="D28" s="181">
        <v>388.4</v>
      </c>
      <c r="E28" s="181">
        <f t="shared" si="1"/>
        <v>-73.600000000000023</v>
      </c>
      <c r="F28" s="181"/>
    </row>
    <row r="29" spans="1:20" s="44" customFormat="1" ht="20.100000000000001" hidden="1" customHeight="1">
      <c r="A29" s="542">
        <v>3</v>
      </c>
      <c r="B29" s="529"/>
      <c r="C29" s="412"/>
      <c r="D29" s="187"/>
      <c r="E29" s="187"/>
      <c r="F29" s="187"/>
      <c r="G29" s="75"/>
      <c r="H29" s="84"/>
      <c r="I29" s="84"/>
      <c r="J29" s="84"/>
      <c r="K29" s="84"/>
      <c r="L29" s="84"/>
      <c r="M29" s="84"/>
      <c r="N29" s="91"/>
      <c r="O29" s="91"/>
      <c r="P29" s="91"/>
      <c r="Q29" s="91"/>
      <c r="R29" s="91"/>
      <c r="S29" s="91"/>
      <c r="T29" s="91"/>
    </row>
    <row r="30" spans="1:20" s="44" customFormat="1" ht="20.100000000000001" customHeight="1">
      <c r="A30" s="542">
        <v>4</v>
      </c>
      <c r="B30" s="195" t="str">
        <f>+'Dramakan hosqer'!B35</f>
        <v>Ջեռուցման գծով</v>
      </c>
      <c r="C30" s="412">
        <v>1402.2</v>
      </c>
      <c r="D30" s="187">
        <f>+'Dramakan hosqer'!F35</f>
        <v>1324.8</v>
      </c>
      <c r="E30" s="187">
        <f t="shared" si="1"/>
        <v>-77.400000000000091</v>
      </c>
      <c r="F30" s="187"/>
      <c r="G30" s="75"/>
      <c r="H30" s="84"/>
      <c r="I30" s="84"/>
      <c r="J30" s="84"/>
      <c r="K30" s="84"/>
      <c r="L30" s="84"/>
      <c r="M30" s="84"/>
      <c r="N30" s="91"/>
      <c r="O30" s="91"/>
      <c r="P30" s="91"/>
      <c r="Q30" s="91"/>
      <c r="R30" s="91"/>
      <c r="S30" s="91"/>
      <c r="T30" s="91"/>
    </row>
    <row r="31" spans="1:20" s="44" customFormat="1" ht="20.100000000000001" customHeight="1">
      <c r="A31" s="542">
        <v>5</v>
      </c>
      <c r="B31" s="195" t="str">
        <f>+'Dramakan hosqer'!B36</f>
        <v>Էլեկտրաէներգիայի գծով</v>
      </c>
      <c r="C31" s="412">
        <v>2731</v>
      </c>
      <c r="D31" s="187">
        <f>+'Dramakan hosqer'!F36</f>
        <v>2675.2</v>
      </c>
      <c r="E31" s="187">
        <f t="shared" si="1"/>
        <v>-55.800000000000182</v>
      </c>
      <c r="F31" s="187"/>
      <c r="G31" s="75"/>
      <c r="H31" s="84"/>
      <c r="I31" s="84"/>
      <c r="J31" s="84"/>
      <c r="K31" s="84"/>
      <c r="L31" s="84"/>
      <c r="M31" s="84"/>
      <c r="N31" s="91"/>
      <c r="O31" s="91"/>
      <c r="P31" s="91"/>
      <c r="Q31" s="91"/>
      <c r="R31" s="91"/>
      <c r="S31" s="91"/>
      <c r="T31" s="91"/>
    </row>
    <row r="32" spans="1:20" s="44" customFormat="1" ht="20.100000000000001" customHeight="1">
      <c r="A32" s="542">
        <v>6</v>
      </c>
      <c r="B32" s="195" t="str">
        <f>+'Dramakan hosqer'!B37</f>
        <v>Ջրմուղ-կոյուղու գծով</v>
      </c>
      <c r="C32" s="412">
        <v>107.3</v>
      </c>
      <c r="D32" s="187">
        <f>+'Dramakan hosqer'!F37</f>
        <v>101.8</v>
      </c>
      <c r="E32" s="187">
        <f t="shared" si="1"/>
        <v>-5.5</v>
      </c>
      <c r="F32" s="187"/>
      <c r="G32" s="75"/>
      <c r="H32" s="84"/>
      <c r="I32" s="84"/>
      <c r="J32" s="84"/>
      <c r="K32" s="84"/>
      <c r="L32" s="84"/>
      <c r="M32" s="84"/>
      <c r="N32" s="91"/>
      <c r="O32" s="91"/>
      <c r="P32" s="91"/>
      <c r="Q32" s="91"/>
      <c r="R32" s="91"/>
      <c r="S32" s="91"/>
      <c r="T32" s="91"/>
    </row>
    <row r="33" spans="1:20" s="44" customFormat="1" ht="20.100000000000001" customHeight="1">
      <c r="A33" s="542">
        <v>7</v>
      </c>
      <c r="B33" s="195" t="str">
        <f>+'Dramakan hosqer'!B38</f>
        <v>Աղբահանության գծով</v>
      </c>
      <c r="C33" s="412">
        <v>0</v>
      </c>
      <c r="D33" s="187">
        <f>+'Dramakan hosqer'!F38</f>
        <v>120</v>
      </c>
      <c r="E33" s="187">
        <f t="shared" si="1"/>
        <v>120</v>
      </c>
      <c r="F33" s="187"/>
      <c r="G33" s="97"/>
      <c r="H33" s="85"/>
      <c r="I33" s="85"/>
      <c r="J33" s="84"/>
      <c r="K33" s="84"/>
      <c r="L33" s="84"/>
      <c r="M33" s="84"/>
      <c r="N33" s="91"/>
      <c r="O33" s="91"/>
      <c r="P33" s="91"/>
      <c r="Q33" s="91"/>
      <c r="R33" s="91"/>
      <c r="S33" s="91"/>
      <c r="T33" s="91"/>
    </row>
    <row r="34" spans="1:20" s="44" customFormat="1" ht="20.100000000000001" hidden="1" customHeight="1">
      <c r="A34" s="542">
        <f>+'Dramakan hosqer'!A39</f>
        <v>6</v>
      </c>
      <c r="B34" s="195" t="str">
        <f>+'Dramakan hosqer'!B39</f>
        <v>Ախտաբանության գծով</v>
      </c>
      <c r="C34" s="412">
        <v>0</v>
      </c>
      <c r="D34" s="187">
        <f>+'Dramakan hosqer'!F39</f>
        <v>0</v>
      </c>
      <c r="E34" s="187">
        <f t="shared" si="1"/>
        <v>0</v>
      </c>
      <c r="F34" s="187"/>
      <c r="G34" s="75"/>
      <c r="H34" s="84"/>
      <c r="I34" s="84"/>
      <c r="J34" s="84"/>
      <c r="K34" s="84"/>
      <c r="L34" s="84"/>
      <c r="M34" s="84"/>
      <c r="N34" s="91"/>
      <c r="O34" s="91"/>
      <c r="P34" s="91"/>
      <c r="Q34" s="91"/>
      <c r="R34" s="91"/>
      <c r="S34" s="91"/>
      <c r="T34" s="91"/>
    </row>
    <row r="35" spans="1:20" s="44" customFormat="1" ht="20.100000000000001" customHeight="1">
      <c r="A35" s="542">
        <v>8</v>
      </c>
      <c r="B35" s="195" t="str">
        <f>+'Dramakan hosqer'!B40</f>
        <v>Կապի գծով, որից`</v>
      </c>
      <c r="C35" s="527">
        <v>602.79999999999995</v>
      </c>
      <c r="D35" s="188">
        <f>+'Dramakan hosqer'!F40</f>
        <v>622.29999999999995</v>
      </c>
      <c r="E35" s="188">
        <f t="shared" si="1"/>
        <v>19.5</v>
      </c>
      <c r="F35" s="187"/>
      <c r="G35" s="75"/>
      <c r="H35" s="84"/>
      <c r="I35" s="84"/>
      <c r="J35" s="84"/>
      <c r="K35" s="84"/>
      <c r="L35" s="84"/>
      <c r="M35" s="84"/>
      <c r="N35" s="91"/>
      <c r="O35" s="91"/>
      <c r="P35" s="91"/>
      <c r="Q35" s="91"/>
      <c r="R35" s="91"/>
      <c r="S35" s="91"/>
      <c r="T35" s="91"/>
    </row>
    <row r="36" spans="1:20" s="23" customFormat="1" ht="20.100000000000001" customHeight="1">
      <c r="A36" s="544">
        <f>+'Dramakan hosqer'!A41</f>
        <v>6.1</v>
      </c>
      <c r="B36" s="249" t="str">
        <f>+'Dramakan hosqer'!B41</f>
        <v>բաժանորդային վճար</v>
      </c>
      <c r="C36" s="526">
        <v>228.5</v>
      </c>
      <c r="D36" s="181">
        <f>+'Dramakan hosqer'!F41</f>
        <v>230.3</v>
      </c>
      <c r="E36" s="181">
        <f t="shared" si="1"/>
        <v>1.8000000000000114</v>
      </c>
      <c r="F36" s="181"/>
      <c r="G36" s="98"/>
      <c r="H36" s="86"/>
      <c r="I36" s="86"/>
      <c r="J36" s="86"/>
      <c r="K36" s="86"/>
      <c r="L36" s="86"/>
      <c r="M36" s="86"/>
      <c r="N36" s="92"/>
      <c r="O36" s="92"/>
      <c r="P36" s="92"/>
      <c r="Q36" s="92"/>
      <c r="R36" s="92"/>
      <c r="S36" s="92"/>
      <c r="T36" s="92"/>
    </row>
    <row r="37" spans="1:20" ht="20.100000000000001" customHeight="1">
      <c r="A37" s="544">
        <f>+'Dramakan hosqer'!A42</f>
        <v>6.1999999999999993</v>
      </c>
      <c r="B37" s="249" t="str">
        <f>+'Dramakan hosqer'!B42</f>
        <v>րոպեավճար</v>
      </c>
      <c r="C37" s="526">
        <v>163</v>
      </c>
      <c r="D37" s="181">
        <f>+'Dramakan hosqer'!F42</f>
        <v>170</v>
      </c>
      <c r="E37" s="181">
        <f t="shared" si="1"/>
        <v>7</v>
      </c>
      <c r="F37" s="181"/>
      <c r="I37" s="100"/>
    </row>
    <row r="38" spans="1:20" ht="20.100000000000001" customHeight="1">
      <c r="A38" s="544">
        <f>+'Dramakan hosqer'!A43</f>
        <v>6.2999999999999989</v>
      </c>
      <c r="B38" s="249" t="str">
        <f>+'Dramakan hosqer'!B43</f>
        <v>ինտերնետ կապ</v>
      </c>
      <c r="C38" s="526">
        <v>211.3</v>
      </c>
      <c r="D38" s="181">
        <f>+'Dramakan hosqer'!F43</f>
        <v>222</v>
      </c>
      <c r="E38" s="181">
        <f t="shared" si="1"/>
        <v>10.699999999999989</v>
      </c>
      <c r="F38" s="181"/>
      <c r="I38" s="100"/>
    </row>
    <row r="39" spans="1:20" s="44" customFormat="1" ht="20.100000000000001" customHeight="1">
      <c r="A39" s="542">
        <f>+'Dramakan hosqer'!A44</f>
        <v>7</v>
      </c>
      <c r="B39" s="195" t="str">
        <f>+'Dramakan hosqer'!B44</f>
        <v>Բանկային ծառայության գծով</v>
      </c>
      <c r="C39" s="412">
        <v>22</v>
      </c>
      <c r="D39" s="187">
        <f>+'Dramakan hosqer'!F44</f>
        <v>25</v>
      </c>
      <c r="E39" s="187">
        <f t="shared" si="1"/>
        <v>3</v>
      </c>
      <c r="F39" s="187"/>
      <c r="G39" s="6"/>
      <c r="H39" s="84"/>
      <c r="I39" s="84"/>
      <c r="J39" s="84"/>
      <c r="K39" s="84"/>
      <c r="L39" s="84"/>
      <c r="M39" s="84"/>
      <c r="N39" s="91"/>
      <c r="O39" s="91"/>
      <c r="P39" s="91"/>
      <c r="Q39" s="91"/>
      <c r="R39" s="91"/>
      <c r="S39" s="91"/>
      <c r="T39" s="91"/>
    </row>
    <row r="40" spans="1:20" s="44" customFormat="1" ht="20.100000000000001" customHeight="1">
      <c r="A40" s="542">
        <f>+'Dramakan hosqer'!A45</f>
        <v>8</v>
      </c>
      <c r="B40" s="195" t="str">
        <f>+'Dramakan hosqer'!B45</f>
        <v>Տնտեսական ապրանքների գծով</v>
      </c>
      <c r="C40" s="412">
        <v>403.9</v>
      </c>
      <c r="D40" s="187">
        <f>+'Dramakan hosqer'!F45</f>
        <v>500</v>
      </c>
      <c r="E40" s="187">
        <f t="shared" si="1"/>
        <v>96.100000000000023</v>
      </c>
      <c r="F40" s="187"/>
      <c r="G40" s="75"/>
      <c r="H40" s="84"/>
      <c r="I40" s="84"/>
      <c r="J40" s="84"/>
      <c r="K40" s="84"/>
      <c r="L40" s="84"/>
      <c r="M40" s="84"/>
      <c r="N40" s="91"/>
      <c r="O40" s="91"/>
      <c r="P40" s="91"/>
      <c r="Q40" s="91"/>
      <c r="R40" s="91"/>
      <c r="S40" s="91"/>
      <c r="T40" s="91"/>
    </row>
    <row r="41" spans="1:20" s="44" customFormat="1" ht="20.100000000000001" customHeight="1">
      <c r="A41" s="542">
        <f>+'Dramakan hosqer'!A46</f>
        <v>9</v>
      </c>
      <c r="B41" s="195" t="str">
        <f>+'Dramakan hosqer'!B46</f>
        <v>Գրասենյակային ապրանքների գծով</v>
      </c>
      <c r="C41" s="412">
        <v>253</v>
      </c>
      <c r="D41" s="187">
        <f>+'Dramakan hosqer'!F46</f>
        <v>300</v>
      </c>
      <c r="E41" s="187">
        <f t="shared" si="1"/>
        <v>47</v>
      </c>
      <c r="F41" s="187"/>
      <c r="G41" s="75"/>
      <c r="H41" s="84"/>
      <c r="I41" s="84"/>
      <c r="J41" s="84"/>
      <c r="K41" s="84"/>
      <c r="L41" s="84"/>
      <c r="M41" s="84"/>
      <c r="N41" s="91"/>
      <c r="O41" s="91"/>
      <c r="P41" s="91"/>
      <c r="Q41" s="91"/>
      <c r="R41" s="91"/>
      <c r="S41" s="91"/>
      <c r="T41" s="91"/>
    </row>
    <row r="42" spans="1:20" s="44" customFormat="1" ht="20.100000000000001" customHeight="1">
      <c r="A42" s="542">
        <f>+'Dramakan hosqer'!A47</f>
        <v>10</v>
      </c>
      <c r="B42" s="195" t="str">
        <f>+'Dramakan hosqer'!B47</f>
        <v>Փոքրարժեք կամ արագամաշ առարկաների գծով</v>
      </c>
      <c r="C42" s="412">
        <v>678.4</v>
      </c>
      <c r="D42" s="187">
        <f>+'Dramakan hosqer'!F47</f>
        <v>380</v>
      </c>
      <c r="E42" s="187">
        <f t="shared" si="1"/>
        <v>-298.39999999999998</v>
      </c>
      <c r="F42" s="187"/>
      <c r="G42" s="75"/>
      <c r="H42" s="84"/>
      <c r="I42" s="84"/>
      <c r="J42" s="84"/>
      <c r="K42" s="84"/>
      <c r="L42" s="84"/>
      <c r="M42" s="84"/>
      <c r="N42" s="91"/>
      <c r="O42" s="91"/>
      <c r="P42" s="91"/>
      <c r="Q42" s="91"/>
      <c r="R42" s="91"/>
      <c r="S42" s="91"/>
      <c r="T42" s="91"/>
    </row>
    <row r="43" spans="1:20" s="44" customFormat="1" ht="20.100000000000001" hidden="1" customHeight="1">
      <c r="A43" s="542">
        <f>+'Dramakan hosqer'!A48</f>
        <v>11</v>
      </c>
      <c r="B43" s="195" t="str">
        <f>+'Dramakan hosqer'!B48</f>
        <v>Ուսումնական նյութերի գծով</v>
      </c>
      <c r="C43" s="412"/>
      <c r="D43" s="187">
        <f>+'Dramakan hosqer'!F48</f>
        <v>0</v>
      </c>
      <c r="E43" s="187">
        <f t="shared" si="1"/>
        <v>0</v>
      </c>
      <c r="F43" s="187"/>
      <c r="G43" s="75"/>
      <c r="H43" s="84"/>
      <c r="I43" s="84"/>
      <c r="J43" s="84"/>
      <c r="K43" s="84"/>
      <c r="L43" s="84"/>
      <c r="M43" s="84"/>
      <c r="N43" s="91"/>
      <c r="O43" s="91"/>
      <c r="P43" s="91"/>
      <c r="Q43" s="91"/>
      <c r="R43" s="91"/>
      <c r="S43" s="91"/>
      <c r="T43" s="91"/>
    </row>
    <row r="44" spans="1:20" s="44" customFormat="1" ht="20.100000000000001" customHeight="1">
      <c r="A44" s="542">
        <f>+'Dramakan hosqer'!A49</f>
        <v>11</v>
      </c>
      <c r="B44" s="195" t="str">
        <f>+'Dramakan hosqer'!B49</f>
        <v>Դեղորայքի գծով</v>
      </c>
      <c r="C44" s="412">
        <v>0</v>
      </c>
      <c r="D44" s="187">
        <f>+'Dramakan hosqer'!F49</f>
        <v>20</v>
      </c>
      <c r="E44" s="187">
        <f t="shared" si="1"/>
        <v>20</v>
      </c>
      <c r="F44" s="187"/>
      <c r="G44" s="75"/>
      <c r="H44" s="84"/>
      <c r="I44" s="84"/>
      <c r="J44" s="84"/>
      <c r="K44" s="84"/>
      <c r="L44" s="84"/>
      <c r="M44" s="84"/>
      <c r="N44" s="91"/>
      <c r="O44" s="91"/>
      <c r="P44" s="91"/>
      <c r="Q44" s="91"/>
      <c r="R44" s="91"/>
      <c r="S44" s="91"/>
      <c r="T44" s="91"/>
    </row>
    <row r="45" spans="1:20" s="44" customFormat="1" ht="20.100000000000001" customHeight="1">
      <c r="A45" s="542">
        <f>+'Dramakan hosqer'!A50</f>
        <v>12</v>
      </c>
      <c r="B45" s="195" t="str">
        <f>+'Dramakan hosqer'!B50</f>
        <v>Բուժ.ծառայության գծով</v>
      </c>
      <c r="C45" s="412">
        <v>0</v>
      </c>
      <c r="D45" s="187">
        <f>+'Dramakan hosqer'!F50</f>
        <v>400</v>
      </c>
      <c r="E45" s="187">
        <f t="shared" si="1"/>
        <v>400</v>
      </c>
      <c r="F45" s="187"/>
      <c r="G45" s="75"/>
      <c r="H45" s="84"/>
      <c r="I45" s="84"/>
      <c r="J45" s="84"/>
      <c r="K45" s="84"/>
      <c r="L45" s="84"/>
      <c r="M45" s="84"/>
      <c r="N45" s="91"/>
      <c r="O45" s="91"/>
      <c r="P45" s="91"/>
      <c r="Q45" s="91"/>
      <c r="R45" s="91"/>
      <c r="S45" s="91"/>
      <c r="T45" s="91"/>
    </row>
    <row r="46" spans="1:20" s="44" customFormat="1" ht="20.100000000000001" customHeight="1">
      <c r="A46" s="542">
        <f>+'Dramakan hosqer'!A51</f>
        <v>12</v>
      </c>
      <c r="B46" s="195" t="str">
        <f>+'Dramakan hosqer'!B51</f>
        <v>Ընթացիկ վերանորոգման գծով</v>
      </c>
      <c r="C46" s="412">
        <v>1500</v>
      </c>
      <c r="D46" s="187">
        <f>+'Dramakan hosqer'!F51</f>
        <v>1290</v>
      </c>
      <c r="E46" s="187">
        <f t="shared" si="1"/>
        <v>-210</v>
      </c>
      <c r="F46" s="187"/>
      <c r="G46" s="75"/>
      <c r="H46" s="84"/>
      <c r="I46" s="84"/>
      <c r="J46" s="84"/>
      <c r="K46" s="84"/>
      <c r="L46" s="84"/>
      <c r="M46" s="84"/>
      <c r="N46" s="91"/>
      <c r="O46" s="91"/>
      <c r="P46" s="91"/>
      <c r="Q46" s="91"/>
      <c r="R46" s="91"/>
      <c r="S46" s="91"/>
      <c r="T46" s="91"/>
    </row>
    <row r="47" spans="1:20" s="44" customFormat="1" ht="20.100000000000001" customHeight="1">
      <c r="A47" s="542">
        <f>+'Dramakan hosqer'!A52</f>
        <v>13</v>
      </c>
      <c r="B47" s="195" t="str">
        <f>+'Dramakan hosqer'!B52</f>
        <v>Ջեռուցման համակարգի սպասարկման գծով</v>
      </c>
      <c r="C47" s="412">
        <v>153.69999999999999</v>
      </c>
      <c r="D47" s="187">
        <f>+'Dramakan hosqer'!F52</f>
        <v>157</v>
      </c>
      <c r="E47" s="187">
        <f t="shared" si="1"/>
        <v>3.3000000000000114</v>
      </c>
      <c r="F47" s="187"/>
      <c r="G47" s="75"/>
      <c r="H47" s="84"/>
      <c r="I47" s="84"/>
      <c r="J47" s="84"/>
      <c r="K47" s="84"/>
      <c r="L47" s="84"/>
      <c r="M47" s="84"/>
      <c r="N47" s="91"/>
      <c r="O47" s="91"/>
      <c r="P47" s="91"/>
      <c r="Q47" s="91"/>
      <c r="R47" s="91"/>
      <c r="S47" s="91"/>
      <c r="T47" s="91"/>
    </row>
    <row r="48" spans="1:20" s="44" customFormat="1" ht="20.100000000000001" hidden="1" customHeight="1">
      <c r="A48" s="542">
        <f>+'Dramakan hosqer'!A53</f>
        <v>14</v>
      </c>
      <c r="B48" s="195" t="str">
        <f>+'Dramakan hosqer'!B53</f>
        <v>Կաթսայատան սպասարկման գծով</v>
      </c>
      <c r="C48" s="412"/>
      <c r="D48" s="187">
        <f>+'Dramakan hosqer'!F53</f>
        <v>0</v>
      </c>
      <c r="E48" s="187">
        <f t="shared" si="1"/>
        <v>0</v>
      </c>
      <c r="F48" s="187"/>
      <c r="G48" s="75"/>
      <c r="H48" s="84"/>
      <c r="I48" s="84"/>
      <c r="J48" s="84"/>
      <c r="K48" s="84"/>
      <c r="L48" s="84"/>
      <c r="M48" s="84"/>
      <c r="N48" s="91"/>
      <c r="O48" s="91"/>
      <c r="P48" s="91"/>
      <c r="Q48" s="91"/>
      <c r="R48" s="91"/>
      <c r="S48" s="91"/>
      <c r="T48" s="91"/>
    </row>
    <row r="49" spans="1:20" s="44" customFormat="1" ht="20.100000000000001" hidden="1" customHeight="1">
      <c r="A49" s="542">
        <f>+'Dramakan hosqer'!A54</f>
        <v>15</v>
      </c>
      <c r="B49" s="195" t="str">
        <f>+'Dramakan hosqer'!B54</f>
        <v>Սպասարկման և կոմունալ համավճարների գծով</v>
      </c>
      <c r="C49" s="412"/>
      <c r="D49" s="187">
        <f>+'Dramakan hosqer'!F54</f>
        <v>0</v>
      </c>
      <c r="E49" s="187">
        <f t="shared" si="1"/>
        <v>0</v>
      </c>
      <c r="F49" s="187"/>
      <c r="G49" s="75"/>
      <c r="H49" s="84"/>
      <c r="I49" s="84"/>
      <c r="J49" s="84"/>
      <c r="K49" s="84"/>
      <c r="L49" s="84"/>
      <c r="M49" s="84"/>
      <c r="N49" s="91"/>
      <c r="O49" s="91"/>
      <c r="P49" s="91"/>
      <c r="Q49" s="91"/>
      <c r="R49" s="91"/>
      <c r="S49" s="91"/>
      <c r="T49" s="91"/>
    </row>
    <row r="50" spans="1:20" s="44" customFormat="1" ht="20.100000000000001" customHeight="1">
      <c r="A50" s="542">
        <f>+'Dramakan hosqer'!A55</f>
        <v>14</v>
      </c>
      <c r="B50" s="195" t="str">
        <f>+'Dramakan hosqer'!B55</f>
        <v>Գնումների համակարգողի ծառայության գծով</v>
      </c>
      <c r="C50" s="412">
        <v>105</v>
      </c>
      <c r="D50" s="187">
        <f>+'Dramakan hosqer'!F55</f>
        <v>105</v>
      </c>
      <c r="E50" s="187">
        <f t="shared" si="1"/>
        <v>0</v>
      </c>
      <c r="F50" s="187"/>
      <c r="G50" s="75"/>
      <c r="H50" s="84"/>
      <c r="I50" s="84"/>
      <c r="J50" s="84"/>
      <c r="K50" s="84"/>
      <c r="L50" s="84"/>
      <c r="M50" s="84"/>
      <c r="N50" s="91"/>
      <c r="O50" s="91"/>
      <c r="P50" s="91"/>
      <c r="Q50" s="91"/>
      <c r="R50" s="91"/>
      <c r="S50" s="91"/>
      <c r="T50" s="91"/>
    </row>
    <row r="51" spans="1:20" s="44" customFormat="1" ht="20.100000000000001" customHeight="1">
      <c r="A51" s="542">
        <f>+'Dramakan hosqer'!A56</f>
        <v>15</v>
      </c>
      <c r="B51" s="195" t="str">
        <f>+'Dramakan hosqer'!B56</f>
        <v>Համակարգիչների տեխնիկական սպասարկման գծով</v>
      </c>
      <c r="C51" s="412">
        <v>111.7</v>
      </c>
      <c r="D51" s="187">
        <f>+'Dramakan hosqer'!F56</f>
        <v>110</v>
      </c>
      <c r="E51" s="187">
        <f t="shared" si="1"/>
        <v>-1.7000000000000028</v>
      </c>
      <c r="F51" s="187"/>
      <c r="G51" s="6"/>
      <c r="H51" s="84"/>
      <c r="I51" s="84"/>
      <c r="J51" s="84"/>
      <c r="K51" s="84"/>
      <c r="L51" s="84"/>
      <c r="M51" s="84"/>
      <c r="N51" s="91"/>
      <c r="O51" s="91"/>
      <c r="P51" s="91"/>
      <c r="Q51" s="91"/>
      <c r="R51" s="91"/>
      <c r="S51" s="91"/>
      <c r="T51" s="91"/>
    </row>
    <row r="52" spans="1:20" s="44" customFormat="1" ht="20.100000000000001" customHeight="1">
      <c r="A52" s="542">
        <f>+'Dramakan hosqer'!A57</f>
        <v>16</v>
      </c>
      <c r="B52" s="195" t="str">
        <f>+'Dramakan hosqer'!B57</f>
        <v>Համակարգչային ծրագրի և կայքի սպասարկման գծով</v>
      </c>
      <c r="C52" s="412">
        <v>216</v>
      </c>
      <c r="D52" s="187">
        <f>+'Dramakan hosqer'!F57</f>
        <v>216</v>
      </c>
      <c r="E52" s="187">
        <f t="shared" si="1"/>
        <v>0</v>
      </c>
      <c r="F52" s="187"/>
      <c r="G52" s="75"/>
      <c r="H52" s="84"/>
      <c r="I52" s="84"/>
      <c r="J52" s="84"/>
      <c r="K52" s="84"/>
      <c r="L52" s="84"/>
      <c r="M52" s="84"/>
      <c r="N52" s="91"/>
      <c r="O52" s="91"/>
      <c r="P52" s="91"/>
      <c r="Q52" s="91"/>
      <c r="R52" s="91"/>
      <c r="S52" s="91"/>
      <c r="T52" s="91"/>
    </row>
    <row r="53" spans="1:20" s="44" customFormat="1" ht="20.100000000000001" customHeight="1">
      <c r="A53" s="542">
        <f>+'Dramakan hosqer'!A58</f>
        <v>17</v>
      </c>
      <c r="B53" s="195" t="str">
        <f>+'Dramakan hosqer'!B58</f>
        <v>էլ․ստորագրության գծով</v>
      </c>
      <c r="C53" s="412">
        <v>3</v>
      </c>
      <c r="D53" s="187">
        <f>+'Dramakan hosqer'!F58</f>
        <v>6</v>
      </c>
      <c r="E53" s="187">
        <f t="shared" si="1"/>
        <v>3</v>
      </c>
      <c r="F53" s="187"/>
      <c r="G53" s="75"/>
      <c r="H53" s="84"/>
      <c r="I53" s="84"/>
      <c r="J53" s="84"/>
      <c r="K53" s="84"/>
      <c r="L53" s="84"/>
      <c r="M53" s="84"/>
      <c r="N53" s="91"/>
      <c r="O53" s="91"/>
      <c r="P53" s="91"/>
      <c r="Q53" s="91"/>
      <c r="R53" s="91"/>
      <c r="S53" s="91"/>
      <c r="T53" s="91"/>
    </row>
    <row r="54" spans="1:20" s="44" customFormat="1" ht="20.100000000000001" customHeight="1">
      <c r="A54" s="542">
        <f>+'Dramakan hosqer'!A59</f>
        <v>18</v>
      </c>
      <c r="B54" s="195" t="str">
        <f>+'Dramakan hosqer'!B59</f>
        <v>Հայտարարության գծով</v>
      </c>
      <c r="C54" s="412">
        <v>0</v>
      </c>
      <c r="D54" s="187">
        <f>+'Dramakan hosqer'!F59</f>
        <v>40</v>
      </c>
      <c r="E54" s="187">
        <f t="shared" si="1"/>
        <v>40</v>
      </c>
      <c r="F54" s="187"/>
      <c r="G54" s="75"/>
      <c r="H54" s="84"/>
      <c r="I54" s="84"/>
      <c r="J54" s="84"/>
      <c r="K54" s="84"/>
      <c r="L54" s="84"/>
      <c r="M54" s="84"/>
      <c r="N54" s="91"/>
      <c r="O54" s="91"/>
      <c r="P54" s="91"/>
      <c r="Q54" s="91"/>
      <c r="R54" s="91"/>
      <c r="S54" s="91"/>
      <c r="T54" s="91"/>
    </row>
    <row r="55" spans="1:20" s="44" customFormat="1" ht="20.100000000000001" customHeight="1">
      <c r="A55" s="542">
        <f>+'Dramakan hosqer'!A60</f>
        <v>19</v>
      </c>
      <c r="B55" s="195" t="str">
        <f>+'Dramakan hosqer'!B60</f>
        <v>Բաժանորդագրության գծով</v>
      </c>
      <c r="C55" s="412">
        <v>88</v>
      </c>
      <c r="D55" s="187">
        <f>+'Dramakan hosqer'!F60</f>
        <v>96</v>
      </c>
      <c r="E55" s="187">
        <f t="shared" si="1"/>
        <v>8</v>
      </c>
      <c r="F55" s="187"/>
      <c r="G55" s="75"/>
      <c r="H55" s="84"/>
      <c r="I55" s="84"/>
      <c r="J55" s="84"/>
      <c r="K55" s="84"/>
      <c r="L55" s="84"/>
      <c r="M55" s="84"/>
      <c r="N55" s="91"/>
      <c r="O55" s="91"/>
      <c r="P55" s="91"/>
      <c r="Q55" s="91"/>
      <c r="R55" s="91"/>
      <c r="S55" s="91"/>
      <c r="T55" s="91"/>
    </row>
    <row r="56" spans="1:20" s="44" customFormat="1" ht="20.100000000000001" hidden="1" customHeight="1">
      <c r="A56" s="542">
        <f>+'Dramakan hosqer'!A61</f>
        <v>20</v>
      </c>
      <c r="B56" s="195" t="str">
        <f>+'Dramakan hosqer'!B61</f>
        <v>Վերապատրաստման գծով</v>
      </c>
      <c r="C56" s="412">
        <v>0</v>
      </c>
      <c r="D56" s="187">
        <f>+'Dramakan hosqer'!F61</f>
        <v>0</v>
      </c>
      <c r="E56" s="187">
        <f t="shared" si="1"/>
        <v>0</v>
      </c>
      <c r="F56" s="187"/>
      <c r="G56" s="75"/>
      <c r="H56" s="84"/>
      <c r="I56" s="84"/>
      <c r="J56" s="84"/>
      <c r="K56" s="84"/>
      <c r="L56" s="84"/>
      <c r="M56" s="84"/>
      <c r="N56" s="91"/>
      <c r="O56" s="91"/>
      <c r="P56" s="91"/>
      <c r="Q56" s="91"/>
      <c r="R56" s="91"/>
      <c r="S56" s="91"/>
      <c r="T56" s="91"/>
    </row>
    <row r="57" spans="1:20" s="44" customFormat="1" ht="20.100000000000001" customHeight="1">
      <c r="A57" s="542">
        <f>+'Dramakan hosqer'!A62</f>
        <v>20</v>
      </c>
      <c r="B57" s="195" t="str">
        <f>+'Dramakan hosqer'!B62</f>
        <v>Միջոցառումների գծով</v>
      </c>
      <c r="C57" s="412">
        <v>1000</v>
      </c>
      <c r="D57" s="187">
        <f>+'Dramakan hosqer'!F62</f>
        <v>833</v>
      </c>
      <c r="E57" s="187">
        <f t="shared" si="1"/>
        <v>-167</v>
      </c>
      <c r="F57" s="187"/>
      <c r="G57" s="75"/>
      <c r="H57" s="84"/>
      <c r="I57" s="84"/>
      <c r="J57" s="84"/>
      <c r="K57" s="84"/>
      <c r="L57" s="84"/>
      <c r="M57" s="84"/>
      <c r="N57" s="91"/>
      <c r="O57" s="91"/>
      <c r="P57" s="91"/>
      <c r="Q57" s="91"/>
      <c r="R57" s="91"/>
      <c r="S57" s="91"/>
      <c r="T57" s="91"/>
    </row>
    <row r="58" spans="1:20" s="44" customFormat="1" ht="20.100000000000001" customHeight="1">
      <c r="A58" s="542">
        <f>+'Dramakan hosqer'!A63</f>
        <v>21</v>
      </c>
      <c r="B58" s="195" t="str">
        <f>+'Dramakan hosqer'!B63</f>
        <v>Տպագրական ծառայությունների գծով</v>
      </c>
      <c r="C58" s="412">
        <v>505.2</v>
      </c>
      <c r="D58" s="187">
        <f>+'Dramakan hosqer'!F63</f>
        <v>242</v>
      </c>
      <c r="E58" s="187">
        <f t="shared" si="1"/>
        <v>-263.2</v>
      </c>
      <c r="F58" s="576"/>
      <c r="G58" s="75"/>
      <c r="H58" s="84"/>
      <c r="I58" s="84"/>
      <c r="J58" s="84"/>
      <c r="K58" s="84"/>
      <c r="L58" s="84"/>
      <c r="M58" s="84"/>
      <c r="N58" s="91"/>
      <c r="O58" s="91"/>
      <c r="P58" s="91"/>
      <c r="Q58" s="91"/>
      <c r="R58" s="91"/>
      <c r="S58" s="91"/>
      <c r="T58" s="91"/>
    </row>
    <row r="59" spans="1:20" s="43" customFormat="1" ht="20.100000000000001" customHeight="1">
      <c r="A59" s="542">
        <f>+'Dramakan hosqer'!A64</f>
        <v>22</v>
      </c>
      <c r="B59" s="216" t="str">
        <f>+'Dramakan hosqer'!B64</f>
        <v>Դահլիճի վարձակալության գծով</v>
      </c>
      <c r="C59" s="412">
        <v>200</v>
      </c>
      <c r="D59" s="187">
        <f>+'Dramakan hosqer'!F64</f>
        <v>200</v>
      </c>
      <c r="E59" s="187">
        <f t="shared" si="1"/>
        <v>0</v>
      </c>
      <c r="F59" s="576"/>
      <c r="G59" s="75"/>
      <c r="H59" s="84"/>
      <c r="I59" s="84"/>
      <c r="J59" s="84"/>
      <c r="K59" s="84"/>
      <c r="L59" s="84"/>
      <c r="M59" s="84"/>
      <c r="N59" s="91"/>
      <c r="O59" s="91"/>
      <c r="P59" s="91"/>
      <c r="Q59" s="91"/>
      <c r="R59" s="91"/>
      <c r="S59" s="91"/>
      <c r="T59" s="91"/>
    </row>
    <row r="60" spans="1:20" s="43" customFormat="1" ht="20.100000000000001" customHeight="1">
      <c r="A60" s="542">
        <f>+'Dramakan hosqer'!A78</f>
        <v>23</v>
      </c>
      <c r="B60" s="216" t="str">
        <f>+'Dramakan hosqer'!B65</f>
        <v>Տեսագրության գծով</v>
      </c>
      <c r="C60" s="412">
        <v>340</v>
      </c>
      <c r="D60" s="187">
        <f>+'Dramakan hosqer'!F65</f>
        <v>0</v>
      </c>
      <c r="E60" s="187">
        <f t="shared" si="1"/>
        <v>-340</v>
      </c>
      <c r="F60" s="576"/>
      <c r="H60" s="84"/>
      <c r="I60" s="84"/>
      <c r="J60" s="84"/>
      <c r="K60" s="84"/>
      <c r="L60" s="84"/>
      <c r="M60" s="84"/>
      <c r="N60" s="91"/>
      <c r="O60" s="91"/>
      <c r="P60" s="91"/>
      <c r="Q60" s="91"/>
      <c r="R60" s="91"/>
      <c r="S60" s="91"/>
      <c r="T60" s="91"/>
    </row>
    <row r="61" spans="1:20" s="43" customFormat="1" ht="20.100000000000001" customHeight="1">
      <c r="A61" s="542">
        <f>+'Dramakan hosqer'!A66</f>
        <v>23</v>
      </c>
      <c r="B61" s="216" t="str">
        <f>+'Dramakan hosqer'!B66</f>
        <v>Դիզայնի գծով</v>
      </c>
      <c r="C61" s="412">
        <v>0</v>
      </c>
      <c r="D61" s="187">
        <f>+'Dramakan hosqer'!F66</f>
        <v>150</v>
      </c>
      <c r="E61" s="187">
        <f t="shared" si="1"/>
        <v>150</v>
      </c>
      <c r="F61" s="576"/>
      <c r="H61" s="84"/>
      <c r="I61" s="84"/>
      <c r="J61" s="84"/>
      <c r="K61" s="84"/>
      <c r="L61" s="84"/>
      <c r="M61" s="84"/>
      <c r="N61" s="91"/>
      <c r="O61" s="91"/>
      <c r="P61" s="91"/>
      <c r="Q61" s="91"/>
      <c r="R61" s="91"/>
      <c r="S61" s="91"/>
      <c r="T61" s="91"/>
    </row>
    <row r="62" spans="1:20" s="43" customFormat="1" ht="20.100000000000001" customHeight="1">
      <c r="A62" s="542">
        <f>+'Dramakan hosqer'!A67</f>
        <v>24</v>
      </c>
      <c r="B62" s="216" t="str">
        <f>+'Dramakan hosqer'!B67</f>
        <v>Քիմիական մաքրման գծով</v>
      </c>
      <c r="C62" s="412">
        <v>0</v>
      </c>
      <c r="D62" s="187">
        <f>+'Dramakan hosqer'!F67</f>
        <v>145</v>
      </c>
      <c r="E62" s="187">
        <f t="shared" si="1"/>
        <v>145</v>
      </c>
      <c r="F62" s="576"/>
      <c r="H62" s="84"/>
      <c r="I62" s="84"/>
      <c r="J62" s="84"/>
      <c r="K62" s="84"/>
      <c r="L62" s="84"/>
      <c r="M62" s="84"/>
      <c r="N62" s="91"/>
      <c r="O62" s="91"/>
      <c r="P62" s="91"/>
      <c r="Q62" s="91"/>
      <c r="R62" s="91"/>
      <c r="S62" s="91"/>
      <c r="T62" s="91"/>
    </row>
    <row r="63" spans="1:20" s="43" customFormat="1" ht="20.100000000000001" customHeight="1">
      <c r="A63" s="542">
        <v>26</v>
      </c>
      <c r="B63" s="216" t="str">
        <f>+'Dramakan hosqer'!B68</f>
        <v>Ֆոտոնկարահանման գծով</v>
      </c>
      <c r="C63" s="412">
        <v>100</v>
      </c>
      <c r="D63" s="187">
        <f>+'Dramakan hosqer'!F68</f>
        <v>100</v>
      </c>
      <c r="E63" s="187">
        <f t="shared" si="1"/>
        <v>0</v>
      </c>
      <c r="F63" s="576"/>
      <c r="H63" s="84"/>
      <c r="I63" s="84"/>
      <c r="J63" s="84"/>
      <c r="K63" s="84"/>
      <c r="L63" s="84"/>
      <c r="M63" s="84"/>
      <c r="N63" s="91"/>
      <c r="O63" s="91"/>
      <c r="P63" s="91"/>
      <c r="Q63" s="91"/>
      <c r="R63" s="91"/>
      <c r="S63" s="91"/>
      <c r="T63" s="91"/>
    </row>
    <row r="64" spans="1:20" s="43" customFormat="1" ht="20.100000000000001" hidden="1" customHeight="1">
      <c r="A64" s="542">
        <v>27</v>
      </c>
      <c r="B64" s="216" t="str">
        <f>+'Dramakan hosqer'!B69</f>
        <v>Իրավաբանական խորհրդատվության գծով</v>
      </c>
      <c r="C64" s="412">
        <v>0</v>
      </c>
      <c r="D64" s="187">
        <f>+'Dramakan hosqer'!F69</f>
        <v>0</v>
      </c>
      <c r="E64" s="187">
        <f t="shared" si="1"/>
        <v>0</v>
      </c>
      <c r="F64" s="576"/>
      <c r="H64" s="84"/>
      <c r="I64" s="84"/>
      <c r="J64" s="84"/>
      <c r="K64" s="84"/>
      <c r="L64" s="84"/>
      <c r="M64" s="84"/>
      <c r="N64" s="91"/>
      <c r="O64" s="91"/>
      <c r="P64" s="91"/>
      <c r="Q64" s="91"/>
      <c r="R64" s="91"/>
      <c r="S64" s="91"/>
      <c r="T64" s="91"/>
    </row>
    <row r="65" spans="1:20" s="43" customFormat="1" ht="20.100000000000001" customHeight="1">
      <c r="A65" s="542">
        <v>28</v>
      </c>
      <c r="B65" s="216" t="str">
        <f>+'Dramakan hosqer'!B70</f>
        <v>Տրանսպորտի գծով</v>
      </c>
      <c r="C65" s="412">
        <v>20</v>
      </c>
      <c r="D65" s="187">
        <f>+'Dramakan hosqer'!F70</f>
        <v>250</v>
      </c>
      <c r="E65" s="187">
        <f t="shared" si="1"/>
        <v>230</v>
      </c>
      <c r="F65" s="576"/>
      <c r="H65" s="84"/>
      <c r="I65" s="84"/>
      <c r="J65" s="84"/>
      <c r="K65" s="84"/>
      <c r="L65" s="84"/>
      <c r="M65" s="84"/>
      <c r="N65" s="91"/>
      <c r="O65" s="91"/>
      <c r="P65" s="91"/>
      <c r="Q65" s="91"/>
      <c r="R65" s="91"/>
      <c r="S65" s="91"/>
      <c r="T65" s="91"/>
    </row>
    <row r="66" spans="1:20" s="43" customFormat="1" ht="20.100000000000001" customHeight="1">
      <c r="A66" s="542">
        <v>29</v>
      </c>
      <c r="B66" s="216" t="str">
        <f>+'Dramakan hosqer'!B71</f>
        <v>Էլեկտրական սարքերի վերանորոգման ծառյությունների գծով</v>
      </c>
      <c r="C66" s="412">
        <v>0</v>
      </c>
      <c r="D66" s="187">
        <f>+'Dramakan hosqer'!F71</f>
        <v>60</v>
      </c>
      <c r="E66" s="187">
        <f t="shared" si="1"/>
        <v>60</v>
      </c>
      <c r="F66" s="576"/>
      <c r="H66" s="84"/>
      <c r="I66" s="84"/>
      <c r="J66" s="84"/>
      <c r="K66" s="84"/>
      <c r="L66" s="84"/>
      <c r="M66" s="84"/>
      <c r="N66" s="91"/>
      <c r="O66" s="91"/>
      <c r="P66" s="91"/>
      <c r="Q66" s="91"/>
      <c r="R66" s="91"/>
      <c r="S66" s="91"/>
      <c r="T66" s="91"/>
    </row>
    <row r="67" spans="1:20" s="43" customFormat="1" ht="20.100000000000001" customHeight="1">
      <c r="A67" s="542">
        <f>+'Dramakan hosqer'!A72</f>
        <v>36</v>
      </c>
      <c r="B67" s="216" t="s">
        <v>334</v>
      </c>
      <c r="C67" s="412">
        <v>5</v>
      </c>
      <c r="D67" s="187">
        <f>+'Dramakan hosqer'!F72</f>
        <v>0</v>
      </c>
      <c r="E67" s="187">
        <f t="shared" si="1"/>
        <v>-5</v>
      </c>
      <c r="F67" s="576"/>
      <c r="H67" s="84"/>
      <c r="I67" s="84"/>
      <c r="J67" s="84"/>
      <c r="K67" s="84"/>
      <c r="L67" s="84"/>
      <c r="M67" s="84"/>
      <c r="N67" s="91"/>
      <c r="O67" s="91"/>
      <c r="P67" s="91"/>
      <c r="Q67" s="91"/>
      <c r="R67" s="91"/>
      <c r="S67" s="91"/>
      <c r="T67" s="91"/>
    </row>
    <row r="68" spans="1:20" s="43" customFormat="1" ht="20.100000000000001" customHeight="1">
      <c r="A68" s="542">
        <v>30</v>
      </c>
      <c r="B68" s="216" t="str">
        <f>+'Dramakan hosqer'!B73</f>
        <v>Արխիվացման գծով</v>
      </c>
      <c r="C68" s="412">
        <v>0</v>
      </c>
      <c r="D68" s="187">
        <f>+'Dramakan hosqer'!F73</f>
        <v>400</v>
      </c>
      <c r="E68" s="187">
        <f t="shared" si="1"/>
        <v>400</v>
      </c>
      <c r="F68" s="187"/>
      <c r="G68" s="244"/>
      <c r="H68" s="84"/>
      <c r="I68" s="84"/>
      <c r="J68" s="84"/>
      <c r="K68" s="84"/>
      <c r="L68" s="84"/>
      <c r="M68" s="84"/>
      <c r="N68" s="91"/>
      <c r="O68" s="91"/>
      <c r="P68" s="91"/>
      <c r="Q68" s="91"/>
      <c r="R68" s="91"/>
      <c r="S68" s="91"/>
      <c r="T68" s="91"/>
    </row>
    <row r="69" spans="1:20" s="43" customFormat="1" ht="20.100000000000001" customHeight="1">
      <c r="A69" s="542">
        <v>31</v>
      </c>
      <c r="B69" s="216" t="str">
        <f>+'Dramakan hosqer'!B74</f>
        <v>Գույքագրման գծով</v>
      </c>
      <c r="C69" s="412">
        <v>0</v>
      </c>
      <c r="D69" s="187">
        <f>+'Dramakan hosqer'!F74</f>
        <v>400</v>
      </c>
      <c r="E69" s="187">
        <f t="shared" si="1"/>
        <v>400</v>
      </c>
      <c r="F69" s="187"/>
      <c r="G69" s="244"/>
      <c r="H69" s="84"/>
      <c r="I69" s="84"/>
      <c r="J69" s="84"/>
      <c r="K69" s="84"/>
      <c r="L69" s="84"/>
      <c r="M69" s="84"/>
      <c r="N69" s="91"/>
      <c r="O69" s="91"/>
      <c r="P69" s="91"/>
      <c r="Q69" s="91"/>
      <c r="R69" s="91"/>
      <c r="S69" s="91"/>
      <c r="T69" s="91"/>
    </row>
    <row r="70" spans="1:20" s="43" customFormat="1" ht="20.100000000000001" hidden="1" customHeight="1">
      <c r="A70" s="542">
        <f>+'Dramakan hosqer'!A75</f>
        <v>32</v>
      </c>
      <c r="B70" s="216" t="str">
        <f>+'Dramakan hosqer'!B75</f>
        <v>Գովազդի գծով</v>
      </c>
      <c r="C70" s="412">
        <v>0</v>
      </c>
      <c r="D70" s="187">
        <f>+'Dramakan hosqer'!F75</f>
        <v>0</v>
      </c>
      <c r="E70" s="187">
        <f t="shared" si="1"/>
        <v>0</v>
      </c>
      <c r="F70" s="187"/>
      <c r="G70" s="244"/>
      <c r="H70" s="84"/>
      <c r="I70" s="84"/>
      <c r="J70" s="84"/>
      <c r="K70" s="84"/>
      <c r="L70" s="84"/>
      <c r="M70" s="84"/>
      <c r="N70" s="91"/>
      <c r="O70" s="91"/>
      <c r="P70" s="91"/>
      <c r="Q70" s="91"/>
      <c r="R70" s="91"/>
      <c r="S70" s="91"/>
      <c r="T70" s="91"/>
    </row>
    <row r="71" spans="1:20" s="43" customFormat="1" ht="20.100000000000001" customHeight="1">
      <c r="A71" s="542">
        <f>+'Dramakan hosqer'!A76</f>
        <v>30</v>
      </c>
      <c r="B71" s="216" t="str">
        <f>+'Dramakan hosqer'!B76</f>
        <v>Ձայնագրման գծով</v>
      </c>
      <c r="C71" s="412">
        <v>170.5</v>
      </c>
      <c r="D71" s="187">
        <f>+'Dramakan hosqer'!F76</f>
        <v>150</v>
      </c>
      <c r="E71" s="187">
        <f t="shared" si="1"/>
        <v>-20.5</v>
      </c>
      <c r="F71" s="187"/>
      <c r="G71" s="244"/>
      <c r="H71" s="84"/>
      <c r="I71" s="84"/>
      <c r="J71" s="84"/>
      <c r="K71" s="84"/>
      <c r="L71" s="84"/>
      <c r="M71" s="84"/>
      <c r="N71" s="91"/>
      <c r="O71" s="91"/>
      <c r="P71" s="91"/>
      <c r="Q71" s="91"/>
      <c r="R71" s="91"/>
      <c r="S71" s="91"/>
      <c r="T71" s="91"/>
    </row>
    <row r="72" spans="1:20" s="43" customFormat="1" ht="20.100000000000001" customHeight="1">
      <c r="A72" s="542">
        <f>+'Dramakan hosqer'!A90</f>
        <v>1.3000000000000003</v>
      </c>
      <c r="B72" s="216" t="s">
        <v>332</v>
      </c>
      <c r="C72" s="412">
        <v>470</v>
      </c>
      <c r="D72" s="187">
        <v>0</v>
      </c>
      <c r="E72" s="187">
        <f t="shared" si="1"/>
        <v>-470</v>
      </c>
      <c r="F72" s="187"/>
      <c r="G72" s="244"/>
      <c r="H72" s="84"/>
      <c r="I72" s="84"/>
      <c r="J72" s="84"/>
      <c r="K72" s="84"/>
      <c r="L72" s="84"/>
      <c r="M72" s="84"/>
      <c r="N72" s="91"/>
      <c r="O72" s="91"/>
      <c r="P72" s="91"/>
      <c r="Q72" s="91"/>
      <c r="R72" s="91"/>
      <c r="S72" s="91"/>
      <c r="T72" s="91"/>
    </row>
    <row r="73" spans="1:20" s="43" customFormat="1" ht="20.100000000000001" hidden="1" customHeight="1">
      <c r="A73" s="542">
        <f>+'Dramakan hosqer'!A78</f>
        <v>23</v>
      </c>
      <c r="B73" s="216">
        <f>+'Dramakan hosqer'!B78</f>
        <v>0</v>
      </c>
      <c r="C73" s="412"/>
      <c r="D73" s="187"/>
      <c r="E73" s="187"/>
      <c r="F73" s="187"/>
      <c r="G73" s="244"/>
      <c r="H73" s="84"/>
      <c r="I73" s="84"/>
      <c r="J73" s="84"/>
      <c r="K73" s="84"/>
      <c r="L73" s="84"/>
      <c r="M73" s="84"/>
      <c r="N73" s="91"/>
      <c r="O73" s="91"/>
      <c r="P73" s="91"/>
      <c r="Q73" s="91"/>
      <c r="R73" s="91"/>
      <c r="S73" s="91"/>
      <c r="T73" s="91"/>
    </row>
    <row r="74" spans="1:20" s="43" customFormat="1" ht="20.100000000000001" hidden="1" customHeight="1">
      <c r="A74" s="542">
        <f>+'Dramakan hosqer'!A79</f>
        <v>31</v>
      </c>
      <c r="B74" s="216">
        <v>0</v>
      </c>
      <c r="C74" s="412"/>
      <c r="D74" s="187"/>
      <c r="E74" s="187"/>
      <c r="F74" s="187"/>
      <c r="G74" s="244"/>
      <c r="H74" s="84"/>
      <c r="I74" s="84"/>
      <c r="J74" s="84"/>
      <c r="K74" s="84"/>
      <c r="L74" s="84"/>
      <c r="M74" s="84"/>
      <c r="N74" s="91"/>
      <c r="O74" s="91"/>
      <c r="P74" s="91"/>
      <c r="Q74" s="91"/>
      <c r="R74" s="91"/>
      <c r="S74" s="91"/>
      <c r="T74" s="91"/>
    </row>
    <row r="75" spans="1:20" s="43" customFormat="1" ht="20.100000000000001" hidden="1" customHeight="1">
      <c r="A75" s="542">
        <f>+'Dramakan hosqer'!A93</f>
        <v>1.6000000000000005</v>
      </c>
      <c r="B75" s="216">
        <v>0</v>
      </c>
      <c r="C75" s="412"/>
      <c r="D75" s="187"/>
      <c r="E75" s="187"/>
      <c r="F75" s="187"/>
      <c r="G75" s="244"/>
      <c r="H75" s="84"/>
      <c r="I75" s="84"/>
      <c r="J75" s="84"/>
      <c r="K75" s="84"/>
      <c r="L75" s="84"/>
      <c r="M75" s="84"/>
      <c r="N75" s="91"/>
      <c r="O75" s="91"/>
      <c r="P75" s="91"/>
      <c r="Q75" s="91"/>
      <c r="R75" s="91"/>
      <c r="S75" s="91"/>
      <c r="T75" s="91"/>
    </row>
    <row r="76" spans="1:20" s="43" customFormat="1" ht="20.100000000000001" hidden="1" customHeight="1">
      <c r="A76" s="542">
        <f>+'Dramakan hosqer'!A81</f>
        <v>32.1</v>
      </c>
      <c r="B76" s="216"/>
      <c r="C76" s="412"/>
      <c r="D76" s="187"/>
      <c r="E76" s="187"/>
      <c r="F76" s="187"/>
      <c r="G76" s="244"/>
      <c r="H76" s="84"/>
      <c r="I76" s="84"/>
      <c r="J76" s="84"/>
      <c r="K76" s="84"/>
      <c r="L76" s="84"/>
      <c r="M76" s="84"/>
      <c r="N76" s="91"/>
      <c r="O76" s="91"/>
      <c r="P76" s="91"/>
      <c r="Q76" s="91"/>
      <c r="R76" s="91"/>
      <c r="S76" s="91"/>
      <c r="T76" s="91"/>
    </row>
    <row r="77" spans="1:20" s="43" customFormat="1" ht="20.100000000000001" hidden="1" customHeight="1">
      <c r="A77" s="542">
        <f>+'Dramakan hosqer'!A82</f>
        <v>32.1</v>
      </c>
      <c r="B77" s="216"/>
      <c r="C77" s="412"/>
      <c r="D77" s="187"/>
      <c r="E77" s="187"/>
      <c r="F77" s="187"/>
      <c r="G77" s="244"/>
      <c r="H77" s="84"/>
      <c r="I77" s="84"/>
      <c r="J77" s="84"/>
      <c r="K77" s="84"/>
      <c r="L77" s="84"/>
      <c r="M77" s="84"/>
      <c r="N77" s="91"/>
      <c r="O77" s="91"/>
      <c r="P77" s="91"/>
      <c r="Q77" s="91"/>
      <c r="R77" s="91"/>
      <c r="S77" s="91"/>
      <c r="T77" s="91"/>
    </row>
    <row r="78" spans="1:20" s="43" customFormat="1" ht="20.100000000000001" hidden="1" customHeight="1">
      <c r="A78" s="542">
        <f>+'Dramakan hosqer'!A96</f>
        <v>2.1</v>
      </c>
      <c r="B78" s="216"/>
      <c r="C78" s="412"/>
      <c r="D78" s="187"/>
      <c r="E78" s="187"/>
      <c r="F78" s="187"/>
      <c r="G78" s="244"/>
      <c r="H78" s="84"/>
      <c r="I78" s="84"/>
      <c r="J78" s="84"/>
      <c r="K78" s="84"/>
      <c r="L78" s="84"/>
      <c r="M78" s="84"/>
      <c r="N78" s="91"/>
      <c r="O78" s="91"/>
      <c r="P78" s="91"/>
      <c r="Q78" s="91"/>
      <c r="R78" s="91"/>
      <c r="S78" s="91"/>
      <c r="T78" s="91"/>
    </row>
    <row r="79" spans="1:20" s="43" customFormat="1" ht="20.100000000000001" hidden="1" customHeight="1">
      <c r="A79" s="542">
        <f>+'Dramakan hosqer'!A84</f>
        <v>33</v>
      </c>
      <c r="B79" s="216"/>
      <c r="C79" s="412"/>
      <c r="D79" s="187"/>
      <c r="E79" s="187"/>
      <c r="F79" s="187"/>
      <c r="G79" s="244"/>
      <c r="H79" s="84"/>
      <c r="I79" s="84"/>
      <c r="J79" s="84"/>
      <c r="K79" s="84"/>
      <c r="L79" s="84"/>
      <c r="M79" s="84"/>
      <c r="N79" s="91"/>
      <c r="O79" s="91"/>
      <c r="P79" s="91"/>
      <c r="Q79" s="91"/>
      <c r="R79" s="91"/>
      <c r="S79" s="91"/>
      <c r="T79" s="91"/>
    </row>
    <row r="80" spans="1:20" s="43" customFormat="1" ht="20.100000000000001" hidden="1" customHeight="1">
      <c r="A80" s="542">
        <f>+'Dramakan hosqer'!A85</f>
        <v>34</v>
      </c>
      <c r="B80" s="216"/>
      <c r="C80" s="412"/>
      <c r="D80" s="187"/>
      <c r="E80" s="187"/>
      <c r="F80" s="187"/>
      <c r="G80" s="244"/>
      <c r="H80" s="84"/>
      <c r="I80" s="84"/>
      <c r="J80" s="84"/>
      <c r="K80" s="84"/>
      <c r="L80" s="84"/>
      <c r="M80" s="84"/>
      <c r="N80" s="91"/>
      <c r="O80" s="91"/>
      <c r="P80" s="91"/>
      <c r="Q80" s="91"/>
      <c r="R80" s="91"/>
      <c r="S80" s="91"/>
      <c r="T80" s="91"/>
    </row>
    <row r="81" spans="1:20" s="43" customFormat="1" ht="20.100000000000001" hidden="1" customHeight="1">
      <c r="A81" s="542" t="str">
        <f>+'Dramakan hosqer'!A99</f>
        <v xml:space="preserve">գ) </v>
      </c>
      <c r="B81" s="216"/>
      <c r="C81" s="412"/>
      <c r="D81" s="187"/>
      <c r="E81" s="187"/>
      <c r="F81" s="187"/>
      <c r="G81" s="244"/>
      <c r="H81" s="84"/>
      <c r="I81" s="84"/>
      <c r="J81" s="84"/>
      <c r="K81" s="84"/>
      <c r="L81" s="84"/>
      <c r="M81" s="84"/>
      <c r="N81" s="91"/>
      <c r="O81" s="91"/>
      <c r="P81" s="91"/>
      <c r="Q81" s="91"/>
      <c r="R81" s="91"/>
      <c r="S81" s="91"/>
      <c r="T81" s="91"/>
    </row>
    <row r="82" spans="1:20" s="44" customFormat="1" ht="20.100000000000001" customHeight="1">
      <c r="A82" s="542">
        <v>34</v>
      </c>
      <c r="B82" s="195" t="str">
        <f>+'Dramakan hosqer'!B79</f>
        <v>Ներկայացուցչական ծախսեր</v>
      </c>
      <c r="C82" s="412">
        <v>393.7</v>
      </c>
      <c r="D82" s="187">
        <f>+'Dramakan hosqer'!F79</f>
        <v>300</v>
      </c>
      <c r="E82" s="187">
        <f t="shared" si="1"/>
        <v>-93.699999999999989</v>
      </c>
      <c r="F82" s="187"/>
      <c r="G82" s="244"/>
      <c r="H82" s="84"/>
      <c r="I82" s="84"/>
      <c r="J82" s="84"/>
      <c r="K82" s="84"/>
      <c r="L82" s="84"/>
      <c r="M82" s="84"/>
      <c r="N82" s="91"/>
      <c r="O82" s="91"/>
      <c r="P82" s="91"/>
      <c r="Q82" s="91"/>
      <c r="R82" s="91"/>
      <c r="S82" s="91"/>
      <c r="T82" s="91"/>
    </row>
    <row r="83" spans="1:20" s="44" customFormat="1" ht="20.100000000000001" customHeight="1">
      <c r="A83" s="542">
        <v>35</v>
      </c>
      <c r="B83" s="195" t="str">
        <f>+'Dramakan hosqer'!B80</f>
        <v>Հարկային պարտավորությունների գծով, այդ թվում՝</v>
      </c>
      <c r="C83" s="412">
        <f>+C85+C86</f>
        <v>138.80000000000001</v>
      </c>
      <c r="D83" s="188">
        <f>SUM(D84:D86)</f>
        <v>468</v>
      </c>
      <c r="E83" s="187">
        <f t="shared" si="1"/>
        <v>329.2</v>
      </c>
      <c r="F83" s="187"/>
      <c r="G83" s="244"/>
      <c r="H83" s="84"/>
      <c r="I83" s="84"/>
      <c r="J83" s="84"/>
      <c r="K83" s="84"/>
      <c r="L83" s="84"/>
      <c r="M83" s="84"/>
      <c r="N83" s="91"/>
      <c r="O83" s="91"/>
      <c r="P83" s="91"/>
      <c r="Q83" s="91"/>
      <c r="R83" s="91"/>
      <c r="S83" s="91"/>
      <c r="T83" s="91"/>
    </row>
    <row r="84" spans="1:20" s="119" customFormat="1" ht="20.100000000000001" hidden="1" customHeight="1">
      <c r="A84" s="570">
        <f>+'Dramakan hosqer'!A81</f>
        <v>32.1</v>
      </c>
      <c r="B84" s="257" t="str">
        <f>+'Dramakan hosqer'!B81</f>
        <v>շահութահարկի գծով</v>
      </c>
      <c r="C84" s="526"/>
      <c r="D84" s="181">
        <f>+'Dramakan hosqer'!F81</f>
        <v>0</v>
      </c>
      <c r="E84" s="181">
        <f t="shared" si="1"/>
        <v>0</v>
      </c>
      <c r="F84" s="181"/>
      <c r="G84" s="122"/>
      <c r="H84" s="121"/>
      <c r="I84" s="121"/>
      <c r="J84" s="121"/>
      <c r="K84" s="121"/>
      <c r="L84" s="121"/>
      <c r="M84" s="121"/>
      <c r="N84" s="123"/>
      <c r="O84" s="123"/>
      <c r="P84" s="123"/>
      <c r="Q84" s="123"/>
      <c r="R84" s="123"/>
      <c r="S84" s="123"/>
      <c r="T84" s="123"/>
    </row>
    <row r="85" spans="1:20" s="119" customFormat="1" ht="20.100000000000001" customHeight="1">
      <c r="A85" s="570">
        <v>35.1</v>
      </c>
      <c r="B85" s="257" t="str">
        <f>+'Dramakan hosqer'!B82</f>
        <v>ԱԱՀ-ի գծով</v>
      </c>
      <c r="C85" s="526">
        <v>33.799999999999997</v>
      </c>
      <c r="D85" s="181">
        <f>+'Dramakan hosqer'!F82</f>
        <v>363</v>
      </c>
      <c r="E85" s="181">
        <f t="shared" si="1"/>
        <v>329.2</v>
      </c>
      <c r="F85" s="181"/>
      <c r="G85" s="122"/>
      <c r="H85" s="121"/>
      <c r="I85" s="121"/>
      <c r="J85" s="121"/>
      <c r="K85" s="121"/>
      <c r="L85" s="121"/>
      <c r="M85" s="121"/>
      <c r="N85" s="123"/>
      <c r="O85" s="123"/>
      <c r="P85" s="123"/>
      <c r="Q85" s="123"/>
      <c r="R85" s="123"/>
      <c r="S85" s="123"/>
      <c r="T85" s="123"/>
    </row>
    <row r="86" spans="1:20" s="119" customFormat="1" ht="20.100000000000001" customHeight="1">
      <c r="A86" s="570">
        <v>35.200000000000003</v>
      </c>
      <c r="B86" s="257" t="str">
        <f>+'Dramakan hosqer'!B83</f>
        <v xml:space="preserve">չփոխհատուցվող հարկերի գծով </v>
      </c>
      <c r="C86" s="526">
        <v>105</v>
      </c>
      <c r="D86" s="181">
        <f>+'Dramakan hosqer'!F83</f>
        <v>105</v>
      </c>
      <c r="E86" s="181">
        <f t="shared" ref="E86" si="2">+D86-C86</f>
        <v>0</v>
      </c>
      <c r="F86" s="181"/>
      <c r="G86" s="122"/>
      <c r="H86" s="121"/>
      <c r="I86" s="121"/>
      <c r="J86" s="121"/>
      <c r="K86" s="121"/>
      <c r="L86" s="121"/>
      <c r="M86" s="121"/>
      <c r="N86" s="123"/>
      <c r="O86" s="123"/>
      <c r="P86" s="123"/>
      <c r="Q86" s="123"/>
      <c r="R86" s="123"/>
      <c r="S86" s="123"/>
      <c r="T86" s="123"/>
    </row>
    <row r="87" spans="1:20" s="44" customFormat="1" ht="20.100000000000001" customHeight="1">
      <c r="A87" s="571">
        <f>+'Dramakan hosqer'!A84</f>
        <v>33</v>
      </c>
      <c r="B87" s="479" t="str">
        <f>+'Dramakan hosqer'!B84</f>
        <v>Կրեդիտորական պարտքի մարման գծով</v>
      </c>
      <c r="C87" s="412">
        <v>14.3</v>
      </c>
      <c r="D87" s="412">
        <v>10243.200000000001</v>
      </c>
      <c r="E87" s="412">
        <f t="shared" ref="E87:E88" si="3">+D87-C87</f>
        <v>10228.900000000001</v>
      </c>
      <c r="F87" s="187"/>
      <c r="G87" s="79"/>
      <c r="H87" s="84"/>
      <c r="I87" s="84"/>
      <c r="J87" s="84"/>
      <c r="K87" s="84"/>
      <c r="L87" s="84"/>
      <c r="M87" s="84"/>
      <c r="N87" s="91"/>
      <c r="O87" s="91"/>
      <c r="P87" s="91"/>
      <c r="Q87" s="91"/>
      <c r="R87" s="91"/>
      <c r="S87" s="91"/>
      <c r="T87" s="91"/>
    </row>
    <row r="88" spans="1:20" s="44" customFormat="1" ht="20.100000000000001" hidden="1" customHeight="1">
      <c r="A88" s="571">
        <f>+'Dramakan hosqer'!A85</f>
        <v>34</v>
      </c>
      <c r="B88" s="411" t="str">
        <f>+'Dramakan hosqer'!B85</f>
        <v>Այլ արտահոսքերի գծով</v>
      </c>
      <c r="C88" s="412">
        <v>0</v>
      </c>
      <c r="D88" s="412">
        <f>+'Dramakan hosqer'!F85</f>
        <v>0</v>
      </c>
      <c r="E88" s="412">
        <f t="shared" si="3"/>
        <v>0</v>
      </c>
      <c r="F88" s="187"/>
      <c r="G88" s="79"/>
      <c r="H88" s="84"/>
      <c r="I88" s="84"/>
      <c r="J88" s="84"/>
      <c r="K88" s="84"/>
      <c r="L88" s="84"/>
      <c r="M88" s="84"/>
      <c r="N88" s="91"/>
      <c r="O88" s="91"/>
      <c r="P88" s="91"/>
      <c r="Q88" s="91"/>
      <c r="R88" s="91"/>
      <c r="S88" s="91"/>
      <c r="T88" s="91"/>
    </row>
    <row r="89" spans="1:20" s="44" customFormat="1" ht="20.100000000000001" customHeight="1">
      <c r="A89" s="572" t="s">
        <v>53</v>
      </c>
      <c r="B89" s="10" t="s">
        <v>56</v>
      </c>
      <c r="C89" s="525">
        <f>+C90+C98</f>
        <v>1169.5</v>
      </c>
      <c r="D89" s="189">
        <f>+D90+D98</f>
        <v>600</v>
      </c>
      <c r="E89" s="189">
        <f t="shared" ref="E89" si="4">D89-C89</f>
        <v>-569.5</v>
      </c>
      <c r="F89" s="180"/>
      <c r="G89" s="75"/>
      <c r="H89" s="84"/>
      <c r="I89" s="84"/>
      <c r="J89" s="84"/>
      <c r="K89" s="84"/>
      <c r="L89" s="84"/>
      <c r="M89" s="84"/>
      <c r="N89" s="91"/>
      <c r="O89" s="91"/>
      <c r="P89" s="91"/>
      <c r="Q89" s="91"/>
      <c r="R89" s="91"/>
      <c r="S89" s="91"/>
      <c r="T89" s="91"/>
    </row>
    <row r="90" spans="1:20" s="44" customFormat="1" ht="20.100000000000001" customHeight="1">
      <c r="A90" s="573">
        <f>+'Dramakan hosqer'!A87</f>
        <v>1</v>
      </c>
      <c r="B90" s="10" t="str">
        <f>+'Dramakan hosqer'!B87</f>
        <v>Հիմնական միջոցների ձեռքբերում, այդ թվում՝</v>
      </c>
      <c r="C90" s="525">
        <f>SUM(C91:C97)</f>
        <v>1169.5</v>
      </c>
      <c r="D90" s="189">
        <f>SUM(D91:D97)</f>
        <v>600</v>
      </c>
      <c r="E90" s="189">
        <f>+D90-C90</f>
        <v>-569.5</v>
      </c>
      <c r="F90" s="187"/>
      <c r="G90" s="75"/>
      <c r="H90" s="84"/>
      <c r="I90" s="84"/>
      <c r="J90" s="84"/>
      <c r="K90" s="84"/>
      <c r="L90" s="84"/>
      <c r="M90" s="84"/>
      <c r="N90" s="91"/>
      <c r="O90" s="91"/>
      <c r="P90" s="91"/>
      <c r="Q90" s="91"/>
      <c r="R90" s="91"/>
      <c r="S90" s="91"/>
      <c r="T90" s="91"/>
    </row>
    <row r="91" spans="1:20" s="44" customFormat="1" ht="20.100000000000001" customHeight="1">
      <c r="A91" s="571">
        <f>+'Dramakan hosqer'!A88</f>
        <v>1.1000000000000001</v>
      </c>
      <c r="B91" s="190" t="str">
        <f>+'Dramakan hosqer'!B88</f>
        <v>գրասենյակային և տնտեսական գույք</v>
      </c>
      <c r="C91" s="412">
        <v>1090.5</v>
      </c>
      <c r="D91" s="188">
        <f>+'Dramakan hosqer'!F88</f>
        <v>300</v>
      </c>
      <c r="E91" s="188">
        <f t="shared" ref="E91:E101" si="5">+D91-C91</f>
        <v>-790.5</v>
      </c>
      <c r="F91" s="187"/>
      <c r="G91" s="75"/>
      <c r="H91" s="84"/>
      <c r="I91" s="84"/>
      <c r="J91" s="84"/>
      <c r="K91" s="84"/>
      <c r="L91" s="84"/>
      <c r="M91" s="84"/>
      <c r="N91" s="91"/>
      <c r="O91" s="91"/>
      <c r="P91" s="91"/>
      <c r="Q91" s="91"/>
      <c r="R91" s="91"/>
      <c r="S91" s="91"/>
      <c r="T91" s="91"/>
    </row>
    <row r="92" spans="1:20" s="44" customFormat="1" ht="20.100000000000001" customHeight="1">
      <c r="A92" s="571">
        <f>+'Dramakan hosqer'!A89</f>
        <v>1.2000000000000002</v>
      </c>
      <c r="B92" s="190" t="str">
        <f>+'Dramakan hosqer'!B89</f>
        <v>համակարգչային սարքավորումներ / տեխնիկա</v>
      </c>
      <c r="C92" s="412">
        <v>0</v>
      </c>
      <c r="D92" s="188">
        <f>+'Dramakan hosqer'!F89</f>
        <v>200</v>
      </c>
      <c r="E92" s="188">
        <f t="shared" si="5"/>
        <v>200</v>
      </c>
      <c r="F92" s="187"/>
      <c r="G92" s="75"/>
      <c r="H92" s="84"/>
      <c r="I92" s="84"/>
      <c r="J92" s="84"/>
      <c r="K92" s="84"/>
      <c r="L92" s="84"/>
      <c r="M92" s="84"/>
      <c r="N92" s="91"/>
      <c r="O92" s="91"/>
      <c r="P92" s="91"/>
      <c r="Q92" s="91"/>
      <c r="R92" s="91"/>
      <c r="S92" s="91"/>
      <c r="T92" s="91"/>
    </row>
    <row r="93" spans="1:20" s="44" customFormat="1" ht="20.100000000000001" customHeight="1">
      <c r="A93" s="571">
        <f>+'Dramakan hosqer'!A90</f>
        <v>1.3000000000000003</v>
      </c>
      <c r="B93" s="190" t="str">
        <f>+'Dramakan hosqer'!B90</f>
        <v>մեքենաներ և սարքավորումներ</v>
      </c>
      <c r="C93" s="412">
        <v>0</v>
      </c>
      <c r="D93" s="188">
        <f>+'Dramakan hosqer'!F90</f>
        <v>100</v>
      </c>
      <c r="E93" s="188">
        <f t="shared" si="5"/>
        <v>100</v>
      </c>
      <c r="F93" s="187"/>
      <c r="G93" s="75"/>
      <c r="H93" s="84"/>
      <c r="I93" s="84"/>
      <c r="J93" s="84"/>
      <c r="K93" s="84"/>
      <c r="L93" s="84"/>
      <c r="M93" s="84"/>
      <c r="N93" s="91"/>
      <c r="O93" s="91"/>
      <c r="P93" s="91"/>
      <c r="Q93" s="91"/>
      <c r="R93" s="91"/>
      <c r="S93" s="91"/>
      <c r="T93" s="91"/>
    </row>
    <row r="94" spans="1:20" s="44" customFormat="1" ht="20.100000000000001" customHeight="1">
      <c r="A94" s="571">
        <f>+'Dramakan hosqer'!A91</f>
        <v>1.4000000000000004</v>
      </c>
      <c r="B94" s="190" t="str">
        <f>+'Dramakan hosqer'!B91</f>
        <v>երաժշտական գործիքներ</v>
      </c>
      <c r="C94" s="412">
        <v>79</v>
      </c>
      <c r="D94" s="188">
        <f>+'Dramakan hosqer'!F91</f>
        <v>0</v>
      </c>
      <c r="E94" s="188">
        <f t="shared" si="5"/>
        <v>-79</v>
      </c>
      <c r="F94" s="187"/>
      <c r="G94" s="75"/>
      <c r="H94" s="84"/>
      <c r="I94" s="84"/>
      <c r="J94" s="84"/>
      <c r="K94" s="84"/>
      <c r="L94" s="84"/>
      <c r="M94" s="84"/>
      <c r="N94" s="91"/>
      <c r="O94" s="91"/>
      <c r="P94" s="91"/>
      <c r="Q94" s="91"/>
      <c r="R94" s="91"/>
      <c r="S94" s="91"/>
      <c r="T94" s="91"/>
    </row>
    <row r="95" spans="1:20" s="44" customFormat="1" ht="20.100000000000001" hidden="1" customHeight="1">
      <c r="A95" s="571">
        <f>+'Dramakan hosqer'!A92</f>
        <v>1.5000000000000004</v>
      </c>
      <c r="B95" s="190" t="str">
        <f>+'Dramakan hosqer'!B92</f>
        <v>սպորտային գույք</v>
      </c>
      <c r="C95" s="412">
        <v>0</v>
      </c>
      <c r="D95" s="188">
        <f>+'Dramakan hosqer'!F92</f>
        <v>0</v>
      </c>
      <c r="E95" s="188">
        <f t="shared" si="5"/>
        <v>0</v>
      </c>
      <c r="F95" s="187"/>
      <c r="G95" s="75"/>
      <c r="H95" s="84"/>
      <c r="I95" s="84"/>
      <c r="J95" s="84"/>
      <c r="K95" s="84"/>
      <c r="L95" s="84"/>
      <c r="M95" s="84"/>
      <c r="N95" s="91"/>
      <c r="O95" s="91"/>
      <c r="P95" s="91"/>
      <c r="Q95" s="91"/>
      <c r="R95" s="91"/>
      <c r="S95" s="91"/>
      <c r="T95" s="91"/>
    </row>
    <row r="96" spans="1:20" s="43" customFormat="1" ht="20.100000000000001" hidden="1" customHeight="1">
      <c r="A96" s="571">
        <f>+'Dramakan hosqer'!A93</f>
        <v>1.6000000000000005</v>
      </c>
      <c r="B96" s="191" t="str">
        <f>+'Dramakan hosqer'!B93</f>
        <v>գրականություն</v>
      </c>
      <c r="C96" s="412"/>
      <c r="D96" s="187">
        <f>+'Dramakan hosqer'!F93</f>
        <v>0</v>
      </c>
      <c r="E96" s="187">
        <f t="shared" si="5"/>
        <v>0</v>
      </c>
      <c r="F96" s="187"/>
      <c r="G96" s="75"/>
      <c r="H96" s="84"/>
      <c r="I96" s="84"/>
      <c r="J96" s="84"/>
      <c r="K96" s="84"/>
      <c r="L96" s="84"/>
      <c r="M96" s="84"/>
      <c r="N96" s="91"/>
      <c r="O96" s="91"/>
      <c r="P96" s="91"/>
      <c r="Q96" s="91"/>
      <c r="R96" s="91"/>
      <c r="S96" s="91"/>
      <c r="T96" s="91"/>
    </row>
    <row r="97" spans="1:20" s="43" customFormat="1" ht="20.100000000000001" hidden="1" customHeight="1">
      <c r="A97" s="571">
        <f>+'Dramakan hosqer'!A94</f>
        <v>1.7000000000000006</v>
      </c>
      <c r="B97" s="191">
        <f>+'Dramakan hosqer'!B94</f>
        <v>0</v>
      </c>
      <c r="C97" s="412"/>
      <c r="D97" s="187">
        <f>+'Dramakan hosqer'!F94</f>
        <v>0</v>
      </c>
      <c r="E97" s="187">
        <f t="shared" si="5"/>
        <v>0</v>
      </c>
      <c r="F97" s="187"/>
      <c r="G97" s="43" t="s">
        <v>261</v>
      </c>
      <c r="H97" s="84"/>
      <c r="I97" s="84"/>
      <c r="J97" s="84"/>
      <c r="K97" s="84"/>
      <c r="L97" s="84"/>
      <c r="M97" s="84"/>
      <c r="N97" s="91"/>
      <c r="O97" s="91"/>
      <c r="P97" s="91"/>
      <c r="Q97" s="91"/>
      <c r="R97" s="91"/>
      <c r="S97" s="91"/>
      <c r="T97" s="91"/>
    </row>
    <row r="98" spans="1:20" s="414" customFormat="1" ht="34.5" hidden="1">
      <c r="A98" s="573">
        <f>+'Dramakan hosqer'!A95</f>
        <v>2</v>
      </c>
      <c r="B98" s="10" t="str">
        <f>+'Dramakan hosqer'!B95</f>
        <v>Հիմնական միջոցների հիմնական վերանորոգում, 
այդ թվում՝</v>
      </c>
      <c r="C98" s="525">
        <f>SUM(C99:C101)</f>
        <v>0</v>
      </c>
      <c r="D98" s="189">
        <f>SUM(D99:D101)</f>
        <v>0</v>
      </c>
      <c r="E98" s="180">
        <f t="shared" si="5"/>
        <v>0</v>
      </c>
      <c r="F98" s="180"/>
      <c r="G98" s="413"/>
      <c r="H98" s="74"/>
      <c r="I98" s="74"/>
      <c r="J98" s="74"/>
      <c r="K98" s="74"/>
      <c r="L98" s="74"/>
      <c r="M98" s="74"/>
      <c r="N98" s="72"/>
      <c r="O98" s="72"/>
      <c r="P98" s="72"/>
      <c r="Q98" s="72"/>
      <c r="R98" s="72"/>
      <c r="S98" s="72"/>
      <c r="T98" s="72"/>
    </row>
    <row r="99" spans="1:20" s="67" customFormat="1" ht="17.25" hidden="1">
      <c r="A99" s="571">
        <f>+'Dramakan hosqer'!A96</f>
        <v>2.1</v>
      </c>
      <c r="B99" s="190" t="str">
        <f>+'Dramakan hosqer'!B96</f>
        <v>ամրացված գույքի (շենք)</v>
      </c>
      <c r="C99" s="412"/>
      <c r="D99" s="188">
        <f>+'Dramakan hosqer'!F96</f>
        <v>0</v>
      </c>
      <c r="E99" s="188">
        <f t="shared" si="5"/>
        <v>0</v>
      </c>
      <c r="F99" s="187"/>
      <c r="G99" s="126"/>
      <c r="H99" s="78"/>
      <c r="I99" s="73"/>
      <c r="J99" s="73"/>
      <c r="K99" s="73"/>
      <c r="L99" s="73"/>
      <c r="M99" s="73"/>
      <c r="N99" s="73"/>
      <c r="O99" s="66"/>
      <c r="P99" s="66"/>
      <c r="Q99" s="66"/>
    </row>
    <row r="100" spans="1:20" s="44" customFormat="1" ht="17.25" hidden="1">
      <c r="A100" s="571">
        <f>+'Dramakan hosqer'!A97</f>
        <v>2.2000000000000002</v>
      </c>
      <c r="B100" s="190" t="str">
        <f>+'Dramakan hosqer'!B97</f>
        <v>հիմնական միջոցի</v>
      </c>
      <c r="C100" s="412"/>
      <c r="D100" s="188">
        <f>+'Dramakan hosqer'!F97</f>
        <v>0</v>
      </c>
      <c r="E100" s="188">
        <f t="shared" si="5"/>
        <v>0</v>
      </c>
      <c r="F100" s="187"/>
      <c r="G100" s="75"/>
      <c r="H100" s="84"/>
      <c r="I100" s="84"/>
      <c r="J100" s="84"/>
      <c r="K100" s="84"/>
      <c r="L100" s="84"/>
      <c r="M100" s="84"/>
      <c r="N100" s="91"/>
      <c r="O100" s="91"/>
      <c r="P100" s="91"/>
      <c r="Q100" s="91"/>
      <c r="R100" s="91"/>
      <c r="S100" s="91"/>
      <c r="T100" s="91"/>
    </row>
    <row r="101" spans="1:20" s="44" customFormat="1" ht="17.25" hidden="1">
      <c r="A101" s="571">
        <f>+'Dramakan hosqer'!A98</f>
        <v>2.3000000000000003</v>
      </c>
      <c r="B101" s="190" t="str">
        <f>+'Dramakan hosqer'!B98</f>
        <v>նախագծանախահաշվային փաստաթղթերի գծով</v>
      </c>
      <c r="C101" s="412"/>
      <c r="D101" s="188">
        <f>+'Dramakan hosqer'!F98</f>
        <v>0</v>
      </c>
      <c r="E101" s="188">
        <f t="shared" si="5"/>
        <v>0</v>
      </c>
      <c r="F101" s="187"/>
      <c r="G101" s="75"/>
      <c r="H101" s="84"/>
      <c r="I101" s="84"/>
      <c r="J101" s="84"/>
      <c r="K101" s="84"/>
      <c r="L101" s="84"/>
      <c r="M101" s="84"/>
      <c r="N101" s="91"/>
      <c r="O101" s="91"/>
      <c r="P101" s="91"/>
      <c r="Q101" s="91"/>
      <c r="R101" s="91"/>
      <c r="S101" s="91"/>
      <c r="T101" s="91"/>
    </row>
    <row r="102" spans="1:20" s="44" customFormat="1" ht="34.5" hidden="1">
      <c r="A102" s="572" t="s">
        <v>54</v>
      </c>
      <c r="B102" s="10" t="s">
        <v>125</v>
      </c>
      <c r="C102" s="525">
        <f>SUM(C103:C106)</f>
        <v>0</v>
      </c>
      <c r="D102" s="189">
        <f>SUM(D103:D106)</f>
        <v>0</v>
      </c>
      <c r="E102" s="189">
        <f t="shared" ref="E102:E107" si="6">D102-C102</f>
        <v>0</v>
      </c>
      <c r="F102" s="180"/>
      <c r="G102" s="75"/>
      <c r="H102" s="84"/>
      <c r="I102" s="84"/>
      <c r="J102" s="84"/>
      <c r="K102" s="84"/>
      <c r="L102" s="84"/>
      <c r="M102" s="84"/>
      <c r="N102" s="91"/>
      <c r="O102" s="91"/>
      <c r="P102" s="91"/>
      <c r="Q102" s="91"/>
      <c r="R102" s="91"/>
      <c r="S102" s="91"/>
      <c r="T102" s="91"/>
    </row>
    <row r="103" spans="1:20" s="44" customFormat="1" ht="17.25" hidden="1">
      <c r="A103" s="571">
        <f>+'Dramakan hosqer'!A100</f>
        <v>1</v>
      </c>
      <c r="B103" s="222" t="str">
        <f>+'Dramakan hosqer'!B100</f>
        <v>Աշխատավարձի գծով</v>
      </c>
      <c r="C103" s="412"/>
      <c r="D103" s="187"/>
      <c r="E103" s="187">
        <f>D103-C103</f>
        <v>0</v>
      </c>
      <c r="F103" s="187"/>
      <c r="G103" s="75"/>
      <c r="H103" s="84"/>
      <c r="I103" s="84"/>
      <c r="J103" s="84"/>
      <c r="K103" s="84"/>
      <c r="L103" s="84"/>
      <c r="M103" s="84"/>
      <c r="N103" s="91"/>
      <c r="O103" s="91"/>
      <c r="P103" s="91"/>
      <c r="Q103" s="91"/>
      <c r="R103" s="91"/>
      <c r="S103" s="91"/>
      <c r="T103" s="91"/>
    </row>
    <row r="104" spans="1:20" s="44" customFormat="1" ht="17.25" hidden="1">
      <c r="A104" s="571">
        <f>+'Dramakan hosqer'!A101</f>
        <v>0</v>
      </c>
      <c r="B104" s="222">
        <f>+'Dramakan hosqer'!B101</f>
        <v>0</v>
      </c>
      <c r="C104" s="412"/>
      <c r="D104" s="187">
        <f>+'Dramakan hosqer'!F101</f>
        <v>0</v>
      </c>
      <c r="E104" s="187">
        <f t="shared" ref="E104:E106" si="7">D104-C104</f>
        <v>0</v>
      </c>
      <c r="F104" s="187"/>
      <c r="G104" s="75"/>
      <c r="H104" s="84"/>
      <c r="I104" s="84"/>
      <c r="J104" s="84"/>
      <c r="K104" s="84"/>
      <c r="L104" s="84"/>
      <c r="M104" s="84"/>
      <c r="N104" s="91"/>
      <c r="O104" s="91"/>
      <c r="P104" s="91"/>
      <c r="Q104" s="91"/>
      <c r="R104" s="91"/>
      <c r="S104" s="91"/>
      <c r="T104" s="91"/>
    </row>
    <row r="105" spans="1:20" s="44" customFormat="1" ht="17.25" hidden="1">
      <c r="A105" s="571">
        <f>+'Dramakan hosqer'!A102</f>
        <v>0</v>
      </c>
      <c r="B105" s="222">
        <f>+'Dramakan hosqer'!B102</f>
        <v>0</v>
      </c>
      <c r="C105" s="412"/>
      <c r="D105" s="187">
        <f>+'Dramakan hosqer'!F102</f>
        <v>0</v>
      </c>
      <c r="E105" s="187">
        <f t="shared" si="7"/>
        <v>0</v>
      </c>
      <c r="F105" s="187"/>
      <c r="G105" s="75"/>
      <c r="H105" s="84"/>
      <c r="I105" s="84"/>
      <c r="J105" s="84"/>
      <c r="K105" s="84"/>
      <c r="L105" s="84"/>
      <c r="M105" s="84"/>
      <c r="N105" s="91"/>
      <c r="O105" s="91"/>
      <c r="P105" s="91"/>
      <c r="Q105" s="91"/>
      <c r="R105" s="91"/>
      <c r="S105" s="91"/>
      <c r="T105" s="91"/>
    </row>
    <row r="106" spans="1:20" s="243" customFormat="1" ht="17.25" hidden="1">
      <c r="A106" s="571">
        <f>+'Dramakan hosqer'!A103</f>
        <v>0</v>
      </c>
      <c r="B106" s="216">
        <f>+'Dramakan hosqer'!B103</f>
        <v>0</v>
      </c>
      <c r="C106" s="412"/>
      <c r="D106" s="187">
        <f>+'Dramakan hosqer'!F103</f>
        <v>0</v>
      </c>
      <c r="E106" s="187">
        <f t="shared" si="7"/>
        <v>0</v>
      </c>
      <c r="F106" s="187"/>
      <c r="G106" s="75"/>
      <c r="H106" s="74"/>
      <c r="I106" s="74"/>
      <c r="J106" s="74"/>
      <c r="K106" s="74"/>
      <c r="L106" s="74"/>
      <c r="M106" s="74"/>
      <c r="N106" s="72"/>
      <c r="O106" s="72"/>
      <c r="P106" s="72"/>
      <c r="Q106" s="72"/>
      <c r="R106" s="72"/>
      <c r="S106" s="72"/>
      <c r="T106" s="72"/>
    </row>
    <row r="107" spans="1:20" s="25" customFormat="1" ht="34.5">
      <c r="A107" s="541" t="s">
        <v>35</v>
      </c>
      <c r="B107" s="10" t="s">
        <v>36</v>
      </c>
      <c r="C107" s="525">
        <f>C6+C7-C22</f>
        <v>8340.7000000000116</v>
      </c>
      <c r="D107" s="189">
        <f>D6+D7-D22</f>
        <v>193.20000000001164</v>
      </c>
      <c r="E107" s="189">
        <f t="shared" si="6"/>
        <v>-8147.5</v>
      </c>
      <c r="F107" s="180"/>
      <c r="G107" s="99"/>
      <c r="H107" s="87"/>
      <c r="I107" s="87"/>
      <c r="J107" s="87"/>
      <c r="K107" s="87"/>
      <c r="L107" s="87"/>
      <c r="M107" s="87"/>
      <c r="N107" s="93"/>
      <c r="O107" s="93"/>
      <c r="P107" s="93"/>
      <c r="Q107" s="93"/>
      <c r="R107" s="93"/>
      <c r="S107" s="93"/>
      <c r="T107" s="93"/>
    </row>
    <row r="108" spans="1:20" s="16" customFormat="1" ht="17.25">
      <c r="A108" s="515"/>
      <c r="B108" s="258"/>
      <c r="C108" s="515"/>
      <c r="D108" s="14"/>
      <c r="E108" s="14"/>
      <c r="F108" s="14"/>
      <c r="G108" s="96"/>
      <c r="H108" s="81"/>
      <c r="I108" s="81"/>
      <c r="J108" s="81"/>
      <c r="K108" s="81"/>
      <c r="L108" s="81"/>
      <c r="M108" s="81"/>
      <c r="N108" s="89"/>
      <c r="O108" s="89"/>
      <c r="P108" s="89"/>
      <c r="Q108" s="89"/>
      <c r="R108" s="89"/>
      <c r="S108" s="89"/>
      <c r="T108" s="89"/>
    </row>
    <row r="109" spans="1:20" s="16" customFormat="1" ht="17.25">
      <c r="A109" s="487"/>
      <c r="B109" s="12" t="s">
        <v>2</v>
      </c>
      <c r="C109" s="515"/>
      <c r="D109" s="595" t="str">
        <f>+'Ekamut-caxs'!D92</f>
        <v>Տ. Հեքեքյան</v>
      </c>
      <c r="E109" s="592"/>
      <c r="F109" s="87"/>
      <c r="G109" s="96"/>
      <c r="H109" s="81"/>
      <c r="I109" s="81"/>
      <c r="J109" s="81"/>
      <c r="K109" s="81"/>
      <c r="L109" s="81"/>
      <c r="M109" s="81"/>
      <c r="N109" s="89"/>
      <c r="O109" s="89"/>
      <c r="P109" s="89"/>
      <c r="Q109" s="89"/>
      <c r="R109" s="89"/>
      <c r="S109" s="89"/>
      <c r="T109" s="89"/>
    </row>
    <row r="110" spans="1:20" ht="17.25">
      <c r="A110" s="487"/>
      <c r="B110" s="221" t="s">
        <v>4</v>
      </c>
      <c r="C110" s="487"/>
      <c r="D110" s="594" t="s">
        <v>90</v>
      </c>
      <c r="E110" s="594"/>
      <c r="F110" s="217"/>
    </row>
    <row r="111" spans="1:20" s="13" customFormat="1" ht="17.25">
      <c r="A111" s="515"/>
      <c r="B111" s="259" t="s">
        <v>6</v>
      </c>
      <c r="C111" s="515"/>
      <c r="D111" s="592" t="str">
        <f>+'Ekamut-caxs'!D94</f>
        <v>Ն. Սարգսյան</v>
      </c>
      <c r="E111" s="592"/>
      <c r="F111" s="87"/>
      <c r="G111" s="94"/>
      <c r="H111" s="80"/>
      <c r="I111" s="80"/>
      <c r="J111" s="80"/>
      <c r="K111" s="80"/>
      <c r="L111" s="80"/>
      <c r="M111" s="80"/>
      <c r="N111" s="88"/>
      <c r="O111" s="88"/>
      <c r="P111" s="88"/>
      <c r="Q111" s="88"/>
      <c r="R111" s="88"/>
      <c r="S111" s="88"/>
      <c r="T111" s="88"/>
    </row>
    <row r="112" spans="1:20" s="13" customFormat="1">
      <c r="A112" s="515"/>
      <c r="B112" s="258"/>
      <c r="C112" s="515"/>
      <c r="D112" s="594" t="s">
        <v>90</v>
      </c>
      <c r="E112" s="594"/>
      <c r="F112" s="217"/>
      <c r="G112" s="94"/>
      <c r="H112" s="80"/>
      <c r="I112" s="80"/>
      <c r="J112" s="80"/>
      <c r="K112" s="80"/>
      <c r="L112" s="80"/>
      <c r="M112" s="80"/>
      <c r="N112" s="88"/>
      <c r="O112" s="88"/>
      <c r="P112" s="88"/>
      <c r="Q112" s="88"/>
      <c r="R112" s="88"/>
      <c r="S112" s="88"/>
      <c r="T112" s="88"/>
    </row>
    <row r="113" spans="1:20" s="13" customFormat="1">
      <c r="A113" s="515"/>
      <c r="B113" s="260" t="s">
        <v>1</v>
      </c>
      <c r="C113" s="515"/>
      <c r="D113" s="14"/>
      <c r="E113" s="14"/>
      <c r="F113" s="14"/>
      <c r="G113" s="94"/>
      <c r="H113" s="80"/>
      <c r="I113" s="80"/>
      <c r="J113" s="80"/>
      <c r="K113" s="80"/>
      <c r="L113" s="80"/>
      <c r="M113" s="80"/>
      <c r="N113" s="88"/>
      <c r="O113" s="88"/>
      <c r="P113" s="88"/>
      <c r="Q113" s="88"/>
      <c r="R113" s="88"/>
      <c r="S113" s="88"/>
      <c r="T113" s="88"/>
    </row>
    <row r="114" spans="1:20" s="13" customFormat="1">
      <c r="A114" s="523"/>
      <c r="B114" s="17"/>
      <c r="C114" s="523"/>
      <c r="G114" s="94"/>
      <c r="H114" s="80"/>
      <c r="I114" s="80"/>
      <c r="J114" s="80"/>
      <c r="K114" s="80"/>
      <c r="L114" s="80"/>
      <c r="M114" s="80"/>
      <c r="N114" s="88"/>
      <c r="O114" s="88"/>
      <c r="P114" s="88"/>
      <c r="Q114" s="88"/>
      <c r="R114" s="88"/>
      <c r="S114" s="88"/>
      <c r="T114" s="88"/>
    </row>
    <row r="115" spans="1:20" s="13" customFormat="1">
      <c r="A115" s="523"/>
      <c r="B115" s="17"/>
      <c r="C115" s="523"/>
      <c r="G115" s="94"/>
      <c r="H115" s="80"/>
      <c r="I115" s="80"/>
      <c r="J115" s="80"/>
      <c r="K115" s="80"/>
      <c r="L115" s="80"/>
      <c r="M115" s="80"/>
      <c r="N115" s="88"/>
      <c r="O115" s="88"/>
      <c r="P115" s="88"/>
      <c r="Q115" s="88"/>
      <c r="R115" s="88"/>
      <c r="S115" s="88"/>
      <c r="T115" s="88"/>
    </row>
    <row r="116" spans="1:20" s="13" customFormat="1">
      <c r="A116" s="523"/>
      <c r="B116" s="17"/>
      <c r="C116" s="523"/>
      <c r="G116" s="94"/>
      <c r="H116" s="80"/>
      <c r="I116" s="80"/>
      <c r="J116" s="80"/>
      <c r="K116" s="80"/>
      <c r="L116" s="80"/>
      <c r="M116" s="80"/>
      <c r="N116" s="88"/>
      <c r="O116" s="88"/>
      <c r="P116" s="88"/>
      <c r="Q116" s="88"/>
      <c r="R116" s="88"/>
      <c r="S116" s="88"/>
      <c r="T116" s="88"/>
    </row>
    <row r="117" spans="1:20" s="13" customFormat="1">
      <c r="A117" s="523"/>
      <c r="B117" s="17"/>
      <c r="C117" s="523"/>
      <c r="G117" s="94"/>
      <c r="H117" s="80"/>
      <c r="I117" s="80"/>
      <c r="J117" s="80"/>
      <c r="K117" s="80"/>
      <c r="L117" s="80"/>
      <c r="M117" s="80"/>
      <c r="N117" s="88"/>
      <c r="O117" s="88"/>
      <c r="P117" s="88"/>
      <c r="Q117" s="88"/>
      <c r="R117" s="88"/>
      <c r="S117" s="88"/>
      <c r="T117" s="88"/>
    </row>
    <row r="118" spans="1:20" s="13" customFormat="1">
      <c r="A118" s="523"/>
      <c r="B118" s="17"/>
      <c r="C118" s="523"/>
      <c r="G118" s="94"/>
      <c r="H118" s="80"/>
      <c r="I118" s="80"/>
      <c r="J118" s="80"/>
      <c r="K118" s="80"/>
      <c r="L118" s="80"/>
      <c r="M118" s="80"/>
      <c r="N118" s="88"/>
      <c r="O118" s="88"/>
      <c r="P118" s="88"/>
      <c r="Q118" s="88"/>
      <c r="R118" s="88"/>
      <c r="S118" s="88"/>
      <c r="T118" s="88"/>
    </row>
    <row r="119" spans="1:20" s="13" customFormat="1">
      <c r="A119" s="523"/>
      <c r="B119" s="17"/>
      <c r="C119" s="523"/>
      <c r="G119" s="94"/>
      <c r="H119" s="80"/>
      <c r="I119" s="80"/>
      <c r="J119" s="80"/>
      <c r="K119" s="80"/>
      <c r="L119" s="80"/>
      <c r="M119" s="80"/>
      <c r="N119" s="88"/>
      <c r="O119" s="88"/>
      <c r="P119" s="88"/>
      <c r="Q119" s="88"/>
      <c r="R119" s="88"/>
      <c r="S119" s="88"/>
      <c r="T119" s="88"/>
    </row>
    <row r="120" spans="1:20" s="13" customFormat="1">
      <c r="A120" s="523"/>
      <c r="B120" s="17"/>
      <c r="C120" s="523"/>
      <c r="G120" s="94"/>
      <c r="H120" s="80"/>
      <c r="I120" s="80"/>
      <c r="J120" s="80"/>
      <c r="K120" s="80"/>
      <c r="L120" s="80"/>
      <c r="M120" s="80"/>
      <c r="N120" s="88"/>
      <c r="O120" s="88"/>
      <c r="P120" s="88"/>
      <c r="Q120" s="88"/>
      <c r="R120" s="88"/>
      <c r="S120" s="88"/>
      <c r="T120" s="88"/>
    </row>
    <row r="121" spans="1:20" s="13" customFormat="1">
      <c r="A121" s="523"/>
      <c r="B121" s="17"/>
      <c r="C121" s="523"/>
      <c r="G121" s="94"/>
      <c r="H121" s="80"/>
      <c r="I121" s="80"/>
      <c r="J121" s="80"/>
      <c r="K121" s="80"/>
      <c r="L121" s="80"/>
      <c r="M121" s="80"/>
      <c r="N121" s="88"/>
      <c r="O121" s="88"/>
      <c r="P121" s="88"/>
      <c r="Q121" s="88"/>
      <c r="R121" s="88"/>
      <c r="S121" s="88"/>
      <c r="T121" s="88"/>
    </row>
    <row r="122" spans="1:20" s="13" customFormat="1">
      <c r="A122" s="523"/>
      <c r="B122" s="17"/>
      <c r="C122" s="523"/>
      <c r="G122" s="94"/>
      <c r="H122" s="80"/>
      <c r="I122" s="80"/>
      <c r="J122" s="80"/>
      <c r="K122" s="80"/>
      <c r="L122" s="80"/>
      <c r="M122" s="80"/>
      <c r="N122" s="88"/>
      <c r="O122" s="88"/>
      <c r="P122" s="88"/>
      <c r="Q122" s="88"/>
      <c r="R122" s="88"/>
      <c r="S122" s="88"/>
      <c r="T122" s="88"/>
    </row>
    <row r="123" spans="1:20" s="13" customFormat="1">
      <c r="A123" s="523"/>
      <c r="B123" s="17"/>
      <c r="C123" s="523"/>
      <c r="G123" s="94"/>
      <c r="H123" s="80"/>
      <c r="I123" s="80"/>
      <c r="J123" s="80"/>
      <c r="K123" s="80"/>
      <c r="L123" s="80"/>
      <c r="M123" s="80"/>
      <c r="N123" s="88"/>
      <c r="O123" s="88"/>
      <c r="P123" s="88"/>
      <c r="Q123" s="88"/>
      <c r="R123" s="88"/>
      <c r="S123" s="88"/>
      <c r="T123" s="88"/>
    </row>
    <row r="124" spans="1:20" s="13" customFormat="1">
      <c r="A124" s="523"/>
      <c r="B124" s="17"/>
      <c r="C124" s="523"/>
      <c r="G124" s="94"/>
      <c r="H124" s="80"/>
      <c r="I124" s="80"/>
      <c r="J124" s="80"/>
      <c r="K124" s="80"/>
      <c r="L124" s="80"/>
      <c r="M124" s="80"/>
      <c r="N124" s="88"/>
      <c r="O124" s="88"/>
      <c r="P124" s="88"/>
      <c r="Q124" s="88"/>
      <c r="R124" s="88"/>
      <c r="S124" s="88"/>
      <c r="T124" s="88"/>
    </row>
    <row r="125" spans="1:20" s="13" customFormat="1">
      <c r="A125" s="523"/>
      <c r="B125" s="17"/>
      <c r="C125" s="523"/>
      <c r="G125" s="94"/>
      <c r="H125" s="80"/>
      <c r="I125" s="80"/>
      <c r="J125" s="80"/>
      <c r="K125" s="80"/>
      <c r="L125" s="80"/>
      <c r="M125" s="80"/>
      <c r="N125" s="88"/>
      <c r="O125" s="88"/>
      <c r="P125" s="88"/>
      <c r="Q125" s="88"/>
      <c r="R125" s="88"/>
      <c r="S125" s="88"/>
      <c r="T125" s="88"/>
    </row>
    <row r="126" spans="1:20" s="13" customFormat="1">
      <c r="A126" s="523"/>
      <c r="B126" s="17"/>
      <c r="C126" s="523"/>
      <c r="G126" s="94"/>
      <c r="H126" s="80"/>
      <c r="I126" s="80"/>
      <c r="J126" s="80"/>
      <c r="K126" s="80"/>
      <c r="L126" s="80"/>
      <c r="M126" s="80"/>
      <c r="N126" s="88"/>
      <c r="O126" s="88"/>
      <c r="P126" s="88"/>
      <c r="Q126" s="88"/>
      <c r="R126" s="88"/>
      <c r="S126" s="88"/>
      <c r="T126" s="88"/>
    </row>
    <row r="127" spans="1:20" s="13" customFormat="1">
      <c r="A127" s="523"/>
      <c r="B127" s="17"/>
      <c r="C127" s="523"/>
      <c r="G127" s="94"/>
      <c r="H127" s="80"/>
      <c r="I127" s="80"/>
      <c r="J127" s="80"/>
      <c r="K127" s="80"/>
      <c r="L127" s="80"/>
      <c r="M127" s="80"/>
      <c r="N127" s="88"/>
      <c r="O127" s="88"/>
      <c r="P127" s="88"/>
      <c r="Q127" s="88"/>
      <c r="R127" s="88"/>
      <c r="S127" s="88"/>
      <c r="T127" s="88"/>
    </row>
    <row r="128" spans="1:20" s="13" customFormat="1">
      <c r="A128" s="523"/>
      <c r="B128" s="17"/>
      <c r="C128" s="523"/>
      <c r="G128" s="94"/>
      <c r="H128" s="80"/>
      <c r="I128" s="80"/>
      <c r="J128" s="80"/>
      <c r="K128" s="80"/>
      <c r="L128" s="80"/>
      <c r="M128" s="80"/>
      <c r="N128" s="88"/>
      <c r="O128" s="88"/>
      <c r="P128" s="88"/>
      <c r="Q128" s="88"/>
      <c r="R128" s="88"/>
      <c r="S128" s="88"/>
      <c r="T128" s="88"/>
    </row>
    <row r="129" spans="1:20" s="13" customFormat="1">
      <c r="A129" s="523"/>
      <c r="B129" s="17"/>
      <c r="C129" s="523"/>
      <c r="G129" s="94"/>
      <c r="H129" s="80"/>
      <c r="I129" s="80"/>
      <c r="J129" s="80"/>
      <c r="K129" s="80"/>
      <c r="L129" s="80"/>
      <c r="M129" s="80"/>
      <c r="N129" s="88"/>
      <c r="O129" s="88"/>
      <c r="P129" s="88"/>
      <c r="Q129" s="88"/>
      <c r="R129" s="88"/>
      <c r="S129" s="88"/>
      <c r="T129" s="88"/>
    </row>
    <row r="130" spans="1:20" s="13" customFormat="1">
      <c r="A130" s="523"/>
      <c r="B130" s="17"/>
      <c r="C130" s="523"/>
      <c r="G130" s="94"/>
      <c r="H130" s="80"/>
      <c r="I130" s="80"/>
      <c r="J130" s="80"/>
      <c r="K130" s="80"/>
      <c r="L130" s="80"/>
      <c r="M130" s="80"/>
      <c r="N130" s="88"/>
      <c r="O130" s="88"/>
      <c r="P130" s="88"/>
      <c r="Q130" s="88"/>
      <c r="R130" s="88"/>
      <c r="S130" s="88"/>
      <c r="T130" s="88"/>
    </row>
    <row r="131" spans="1:20" s="13" customFormat="1">
      <c r="A131" s="523"/>
      <c r="B131" s="17"/>
      <c r="C131" s="523"/>
      <c r="G131" s="94"/>
      <c r="H131" s="80"/>
      <c r="I131" s="80"/>
      <c r="J131" s="80"/>
      <c r="K131" s="80"/>
      <c r="L131" s="80"/>
      <c r="M131" s="80"/>
      <c r="N131" s="88"/>
      <c r="O131" s="88"/>
      <c r="P131" s="88"/>
      <c r="Q131" s="88"/>
      <c r="R131" s="88"/>
      <c r="S131" s="88"/>
      <c r="T131" s="88"/>
    </row>
    <row r="132" spans="1:20" s="13" customFormat="1">
      <c r="A132" s="523"/>
      <c r="B132" s="17"/>
      <c r="C132" s="523"/>
      <c r="G132" s="94"/>
      <c r="H132" s="80"/>
      <c r="I132" s="80"/>
      <c r="J132" s="80"/>
      <c r="K132" s="80"/>
      <c r="L132" s="80"/>
      <c r="M132" s="80"/>
      <c r="N132" s="88"/>
      <c r="O132" s="88"/>
      <c r="P132" s="88"/>
      <c r="Q132" s="88"/>
      <c r="R132" s="88"/>
      <c r="S132" s="88"/>
      <c r="T132" s="88"/>
    </row>
    <row r="133" spans="1:20" s="13" customFormat="1">
      <c r="A133" s="523"/>
      <c r="B133" s="17"/>
      <c r="C133" s="523"/>
      <c r="G133" s="94"/>
      <c r="H133" s="80"/>
      <c r="I133" s="80"/>
      <c r="J133" s="80"/>
      <c r="K133" s="80"/>
      <c r="L133" s="80"/>
      <c r="M133" s="80"/>
      <c r="N133" s="88"/>
      <c r="O133" s="88"/>
      <c r="P133" s="88"/>
      <c r="Q133" s="88"/>
      <c r="R133" s="88"/>
      <c r="S133" s="88"/>
      <c r="T133" s="88"/>
    </row>
    <row r="134" spans="1:20" s="13" customFormat="1">
      <c r="A134" s="523"/>
      <c r="B134" s="17"/>
      <c r="C134" s="523"/>
      <c r="G134" s="94"/>
      <c r="H134" s="80"/>
      <c r="I134" s="80"/>
      <c r="J134" s="80"/>
      <c r="K134" s="80"/>
      <c r="L134" s="80"/>
      <c r="M134" s="80"/>
      <c r="N134" s="88"/>
      <c r="O134" s="88"/>
      <c r="P134" s="88"/>
      <c r="Q134" s="88"/>
      <c r="R134" s="88"/>
      <c r="S134" s="88"/>
      <c r="T134" s="88"/>
    </row>
    <row r="135" spans="1:20" s="13" customFormat="1">
      <c r="A135" s="523"/>
      <c r="B135" s="17"/>
      <c r="C135" s="523"/>
      <c r="G135" s="94"/>
      <c r="H135" s="80"/>
      <c r="I135" s="80"/>
      <c r="J135" s="80"/>
      <c r="K135" s="80"/>
      <c r="L135" s="80"/>
      <c r="M135" s="80"/>
      <c r="N135" s="88"/>
      <c r="O135" s="88"/>
      <c r="P135" s="88"/>
      <c r="Q135" s="88"/>
      <c r="R135" s="88"/>
      <c r="S135" s="88"/>
      <c r="T135" s="88"/>
    </row>
    <row r="136" spans="1:20" s="13" customFormat="1">
      <c r="A136" s="523"/>
      <c r="B136" s="17"/>
      <c r="C136" s="523"/>
      <c r="G136" s="94"/>
      <c r="H136" s="80"/>
      <c r="I136" s="80"/>
      <c r="J136" s="80"/>
      <c r="K136" s="80"/>
      <c r="L136" s="80"/>
      <c r="M136" s="80"/>
      <c r="N136" s="88"/>
      <c r="O136" s="88"/>
      <c r="P136" s="88"/>
      <c r="Q136" s="88"/>
      <c r="R136" s="88"/>
      <c r="S136" s="88"/>
      <c r="T136" s="88"/>
    </row>
    <row r="137" spans="1:20" s="13" customFormat="1">
      <c r="A137" s="523"/>
      <c r="B137" s="17"/>
      <c r="C137" s="523"/>
      <c r="G137" s="94"/>
      <c r="H137" s="80"/>
      <c r="I137" s="80"/>
      <c r="J137" s="80"/>
      <c r="K137" s="80"/>
      <c r="L137" s="80"/>
      <c r="M137" s="80"/>
      <c r="N137" s="88"/>
      <c r="O137" s="88"/>
      <c r="P137" s="88"/>
      <c r="Q137" s="88"/>
      <c r="R137" s="88"/>
      <c r="S137" s="88"/>
      <c r="T137" s="88"/>
    </row>
    <row r="138" spans="1:20" s="13" customFormat="1">
      <c r="A138" s="523"/>
      <c r="B138" s="17"/>
      <c r="C138" s="523"/>
      <c r="G138" s="94"/>
      <c r="H138" s="80"/>
      <c r="I138" s="80"/>
      <c r="J138" s="80"/>
      <c r="K138" s="80"/>
      <c r="L138" s="80"/>
      <c r="M138" s="80"/>
      <c r="N138" s="88"/>
      <c r="O138" s="88"/>
      <c r="P138" s="88"/>
      <c r="Q138" s="88"/>
      <c r="R138" s="88"/>
      <c r="S138" s="88"/>
      <c r="T138" s="88"/>
    </row>
    <row r="139" spans="1:20" s="13" customFormat="1">
      <c r="A139" s="523"/>
      <c r="B139" s="17"/>
      <c r="C139" s="523"/>
      <c r="G139" s="94"/>
      <c r="H139" s="80"/>
      <c r="I139" s="80"/>
      <c r="J139" s="80"/>
      <c r="K139" s="80"/>
      <c r="L139" s="80"/>
      <c r="M139" s="80"/>
      <c r="N139" s="88"/>
      <c r="O139" s="88"/>
      <c r="P139" s="88"/>
      <c r="Q139" s="88"/>
      <c r="R139" s="88"/>
      <c r="S139" s="88"/>
      <c r="T139" s="88"/>
    </row>
    <row r="140" spans="1:20" s="13" customFormat="1">
      <c r="A140" s="523"/>
      <c r="B140" s="17"/>
      <c r="C140" s="523"/>
      <c r="G140" s="94"/>
      <c r="H140" s="80"/>
      <c r="I140" s="80"/>
      <c r="J140" s="80"/>
      <c r="K140" s="80"/>
      <c r="L140" s="80"/>
      <c r="M140" s="80"/>
      <c r="N140" s="88"/>
      <c r="O140" s="88"/>
      <c r="P140" s="88"/>
      <c r="Q140" s="88"/>
      <c r="R140" s="88"/>
      <c r="S140" s="88"/>
      <c r="T140" s="88"/>
    </row>
    <row r="141" spans="1:20" s="13" customFormat="1">
      <c r="A141" s="523"/>
      <c r="B141" s="17"/>
      <c r="C141" s="523"/>
      <c r="G141" s="94"/>
      <c r="H141" s="80"/>
      <c r="I141" s="80"/>
      <c r="J141" s="80"/>
      <c r="K141" s="80"/>
      <c r="L141" s="80"/>
      <c r="M141" s="80"/>
      <c r="N141" s="88"/>
      <c r="O141" s="88"/>
      <c r="P141" s="88"/>
      <c r="Q141" s="88"/>
      <c r="R141" s="88"/>
      <c r="S141" s="88"/>
      <c r="T141" s="88"/>
    </row>
    <row r="142" spans="1:20" s="13" customFormat="1">
      <c r="A142" s="523"/>
      <c r="B142" s="17"/>
      <c r="C142" s="523"/>
      <c r="G142" s="94"/>
      <c r="H142" s="80"/>
      <c r="I142" s="80"/>
      <c r="J142" s="80"/>
      <c r="K142" s="80"/>
      <c r="L142" s="80"/>
      <c r="M142" s="80"/>
      <c r="N142" s="88"/>
      <c r="O142" s="88"/>
      <c r="P142" s="88"/>
      <c r="Q142" s="88"/>
      <c r="R142" s="88"/>
      <c r="S142" s="88"/>
      <c r="T142" s="88"/>
    </row>
    <row r="143" spans="1:20" s="13" customFormat="1">
      <c r="A143" s="523"/>
      <c r="B143" s="17"/>
      <c r="C143" s="523"/>
      <c r="G143" s="94"/>
      <c r="H143" s="80"/>
      <c r="I143" s="80"/>
      <c r="J143" s="80"/>
      <c r="K143" s="80"/>
      <c r="L143" s="80"/>
      <c r="M143" s="80"/>
      <c r="N143" s="88"/>
      <c r="O143" s="88"/>
      <c r="P143" s="88"/>
      <c r="Q143" s="88"/>
      <c r="R143" s="88"/>
      <c r="S143" s="88"/>
      <c r="T143" s="88"/>
    </row>
    <row r="144" spans="1:20" s="13" customFormat="1">
      <c r="A144" s="523"/>
      <c r="B144" s="17"/>
      <c r="C144" s="523"/>
      <c r="G144" s="94"/>
      <c r="H144" s="80"/>
      <c r="I144" s="80"/>
      <c r="J144" s="80"/>
      <c r="K144" s="80"/>
      <c r="L144" s="80"/>
      <c r="M144" s="80"/>
      <c r="N144" s="88"/>
      <c r="O144" s="88"/>
      <c r="P144" s="88"/>
      <c r="Q144" s="88"/>
      <c r="R144" s="88"/>
      <c r="S144" s="88"/>
      <c r="T144" s="88"/>
    </row>
  </sheetData>
  <sheetProtection formatCells="0" formatColumns="0" formatRows="0" insertColumns="0" insertRows="0" insertHyperlinks="0" deleteColumns="0" deleteRows="0" sort="0" autoFilter="0" pivotTables="0"/>
  <mergeCells count="7">
    <mergeCell ref="D112:E112"/>
    <mergeCell ref="D109:E109"/>
    <mergeCell ref="D110:E110"/>
    <mergeCell ref="D111:E111"/>
    <mergeCell ref="A1:F1"/>
    <mergeCell ref="A2:F2"/>
    <mergeCell ref="A3:F3"/>
  </mergeCells>
  <printOptions horizontalCentered="1"/>
  <pageMargins left="0" right="0" top="0" bottom="0" header="0" footer="0"/>
  <pageSetup paperSize="9" scale="7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V85"/>
  <sheetViews>
    <sheetView view="pageBreakPreview" topLeftCell="A52" workbookViewId="0">
      <selection activeCell="F40" sqref="F40"/>
    </sheetView>
  </sheetViews>
  <sheetFormatPr defaultColWidth="9.140625" defaultRowHeight="13.5"/>
  <cols>
    <col min="1" max="1" width="4.85546875" style="101" customWidth="1"/>
    <col min="2" max="2" width="37" style="1" customWidth="1"/>
    <col min="3" max="3" width="29.7109375" style="1" customWidth="1"/>
    <col min="4" max="4" width="13.7109375" style="509" customWidth="1"/>
    <col min="5" max="5" width="18" style="1" customWidth="1"/>
    <col min="6" max="6" width="14.28515625" style="13" bestFit="1" customWidth="1"/>
    <col min="7" max="22" width="9.140625" style="13"/>
    <col min="23" max="16384" width="9.140625" style="1"/>
  </cols>
  <sheetData>
    <row r="1" spans="1:22" s="134" customFormat="1" ht="22.5" customHeight="1">
      <c r="A1" s="596" t="s">
        <v>65</v>
      </c>
      <c r="B1" s="596"/>
      <c r="C1" s="596"/>
      <c r="D1" s="596"/>
      <c r="E1" s="596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</row>
    <row r="2" spans="1:22" s="102" customFormat="1" ht="33" customHeight="1">
      <c r="A2" s="597" t="str">
        <f>+'[5]Ekamut-caxs'!A7:D7</f>
        <v>« Երևանի Սայաթ Նովայի  երաժշտական դպրոց» ՀՈԱԿ-ի</v>
      </c>
      <c r="B2" s="598"/>
      <c r="C2" s="598"/>
      <c r="D2" s="598"/>
      <c r="E2" s="598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s="102" customFormat="1" ht="24" customHeight="1">
      <c r="A3" s="599" t="s">
        <v>128</v>
      </c>
      <c r="B3" s="599"/>
      <c r="C3" s="599"/>
      <c r="D3" s="599"/>
      <c r="E3" s="599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s="138" customFormat="1" ht="16.5" customHeight="1">
      <c r="A4" s="600" t="s">
        <v>221</v>
      </c>
      <c r="B4" s="600"/>
      <c r="C4" s="600"/>
      <c r="D4" s="600"/>
      <c r="E4" s="600"/>
      <c r="F4" s="135"/>
      <c r="G4" s="136"/>
      <c r="H4" s="136"/>
      <c r="I4" s="136"/>
      <c r="J4" s="136"/>
      <c r="K4" s="136"/>
      <c r="L4" s="136"/>
      <c r="M4" s="137"/>
      <c r="N4" s="137"/>
      <c r="O4" s="137"/>
      <c r="P4" s="137"/>
      <c r="Q4" s="137"/>
      <c r="R4" s="137"/>
      <c r="S4" s="137"/>
      <c r="T4" s="137"/>
      <c r="U4" s="137"/>
      <c r="V4" s="137"/>
    </row>
    <row r="5" spans="1:22" ht="13.5" customHeight="1">
      <c r="D5" s="499"/>
      <c r="E5" s="139" t="s">
        <v>121</v>
      </c>
    </row>
    <row r="6" spans="1:22" s="144" customFormat="1" ht="56.25" customHeight="1">
      <c r="A6" s="140" t="s">
        <v>3</v>
      </c>
      <c r="B6" s="141" t="s">
        <v>129</v>
      </c>
      <c r="C6" s="140" t="s">
        <v>130</v>
      </c>
      <c r="D6" s="174" t="s">
        <v>131</v>
      </c>
      <c r="E6" s="142" t="s">
        <v>132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</row>
    <row r="7" spans="1:22" s="102" customFormat="1" ht="21.75" customHeight="1">
      <c r="A7" s="601" t="s">
        <v>133</v>
      </c>
      <c r="B7" s="602"/>
      <c r="C7" s="602"/>
      <c r="D7" s="500"/>
      <c r="E7" s="166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s="125" customFormat="1" ht="27.75" customHeight="1">
      <c r="A8" s="145">
        <v>1</v>
      </c>
      <c r="B8" s="496" t="s">
        <v>134</v>
      </c>
      <c r="C8" s="145"/>
      <c r="D8" s="501">
        <f>SUM(D9:D29)</f>
        <v>473.59999999999997</v>
      </c>
      <c r="E8" s="146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 ht="27" customHeight="1">
      <c r="A9" s="147">
        <v>1.1000000000000001</v>
      </c>
      <c r="B9" s="148" t="s">
        <v>135</v>
      </c>
      <c r="C9" s="150" t="s">
        <v>136</v>
      </c>
      <c r="D9" s="502">
        <v>86.9</v>
      </c>
      <c r="E9" s="21" t="s">
        <v>296</v>
      </c>
    </row>
    <row r="10" spans="1:22" ht="27" customHeight="1">
      <c r="A10" s="147">
        <v>1.2</v>
      </c>
      <c r="B10" s="148" t="s">
        <v>137</v>
      </c>
      <c r="C10" s="150" t="s">
        <v>138</v>
      </c>
      <c r="D10" s="502">
        <v>90.2</v>
      </c>
      <c r="E10" s="21" t="s">
        <v>296</v>
      </c>
    </row>
    <row r="11" spans="1:22" ht="27" customHeight="1">
      <c r="A11" s="147">
        <v>1.3</v>
      </c>
      <c r="B11" s="148" t="s">
        <v>139</v>
      </c>
      <c r="C11" s="150" t="s">
        <v>140</v>
      </c>
      <c r="D11" s="502">
        <v>17.899999999999999</v>
      </c>
      <c r="E11" s="21"/>
      <c r="F11" s="118"/>
    </row>
    <row r="12" spans="1:22" ht="27" customHeight="1">
      <c r="A12" s="147">
        <v>1.4</v>
      </c>
      <c r="B12" s="149" t="s">
        <v>141</v>
      </c>
      <c r="C12" s="150" t="s">
        <v>142</v>
      </c>
      <c r="D12" s="502"/>
      <c r="E12" s="21"/>
      <c r="F12" s="118"/>
    </row>
    <row r="13" spans="1:22" ht="27" customHeight="1">
      <c r="A13" s="147">
        <v>1.5</v>
      </c>
      <c r="B13" s="20"/>
      <c r="C13" s="503"/>
      <c r="D13" s="503"/>
      <c r="E13" s="20"/>
    </row>
    <row r="14" spans="1:22" ht="18" customHeight="1">
      <c r="A14" s="147">
        <v>1.6</v>
      </c>
      <c r="B14" s="148" t="s">
        <v>176</v>
      </c>
      <c r="C14" s="150" t="s">
        <v>143</v>
      </c>
      <c r="D14" s="502">
        <v>7.5</v>
      </c>
      <c r="E14" s="21" t="s">
        <v>296</v>
      </c>
    </row>
    <row r="15" spans="1:22" ht="33.75" customHeight="1">
      <c r="A15" s="147">
        <v>1.7</v>
      </c>
      <c r="B15" s="20"/>
      <c r="C15" s="503"/>
      <c r="D15" s="503"/>
      <c r="E15" s="20"/>
    </row>
    <row r="16" spans="1:22" ht="22.5" customHeight="1">
      <c r="A16" s="147">
        <v>1.8</v>
      </c>
      <c r="B16" s="20"/>
      <c r="C16" s="503"/>
      <c r="D16" s="503"/>
      <c r="E16" s="20"/>
    </row>
    <row r="17" spans="1:22" ht="18" customHeight="1">
      <c r="A17" s="147">
        <v>1.9</v>
      </c>
      <c r="B17" s="274"/>
      <c r="C17" s="504"/>
      <c r="D17" s="502"/>
      <c r="E17" s="21"/>
    </row>
    <row r="18" spans="1:22" ht="18" customHeight="1">
      <c r="A18" s="152">
        <v>2</v>
      </c>
      <c r="B18" s="149" t="s">
        <v>321</v>
      </c>
      <c r="C18" s="504" t="s">
        <v>299</v>
      </c>
      <c r="D18" s="502">
        <v>1.4</v>
      </c>
      <c r="E18" s="21"/>
    </row>
    <row r="19" spans="1:22" ht="18" customHeight="1">
      <c r="A19" s="147">
        <v>2.1</v>
      </c>
      <c r="B19" s="149" t="s">
        <v>301</v>
      </c>
      <c r="C19" s="504" t="s">
        <v>302</v>
      </c>
      <c r="D19" s="502">
        <v>250</v>
      </c>
      <c r="E19" s="21" t="s">
        <v>296</v>
      </c>
    </row>
    <row r="20" spans="1:22" ht="18" customHeight="1">
      <c r="A20" s="147">
        <v>2.2000000000000002</v>
      </c>
      <c r="B20" s="20" t="s">
        <v>322</v>
      </c>
      <c r="C20" s="505" t="s">
        <v>304</v>
      </c>
      <c r="D20" s="505">
        <v>3.9</v>
      </c>
      <c r="E20" s="21"/>
    </row>
    <row r="21" spans="1:22" ht="18" customHeight="1">
      <c r="A21" s="147">
        <v>2.2999999999999998</v>
      </c>
      <c r="B21" s="149" t="s">
        <v>297</v>
      </c>
      <c r="C21" s="504" t="s">
        <v>298</v>
      </c>
      <c r="D21" s="502">
        <v>3.9</v>
      </c>
      <c r="E21" s="21" t="s">
        <v>296</v>
      </c>
    </row>
    <row r="22" spans="1:22" ht="27.75" customHeight="1">
      <c r="A22" s="147">
        <v>2.4</v>
      </c>
      <c r="B22" s="149" t="s">
        <v>303</v>
      </c>
      <c r="C22" s="504" t="s">
        <v>304</v>
      </c>
      <c r="D22" s="502">
        <v>11.9</v>
      </c>
      <c r="E22" s="21" t="s">
        <v>296</v>
      </c>
    </row>
    <row r="23" spans="1:22" ht="27.75" customHeight="1">
      <c r="A23" s="147">
        <v>2.5</v>
      </c>
      <c r="B23" s="149" t="s">
        <v>144</v>
      </c>
      <c r="C23" s="150" t="s">
        <v>33</v>
      </c>
      <c r="D23" s="502"/>
      <c r="E23" s="21"/>
    </row>
    <row r="24" spans="1:22" ht="27.75" customHeight="1">
      <c r="A24" s="147">
        <v>2.6</v>
      </c>
      <c r="B24" s="149" t="s">
        <v>144</v>
      </c>
      <c r="C24" s="147" t="s">
        <v>46</v>
      </c>
      <c r="D24" s="502"/>
      <c r="E24" s="21"/>
    </row>
    <row r="25" spans="1:22" ht="27.75" customHeight="1">
      <c r="A25" s="147">
        <v>2.7</v>
      </c>
      <c r="B25" s="149" t="s">
        <v>144</v>
      </c>
      <c r="C25" s="147" t="s">
        <v>145</v>
      </c>
      <c r="D25" s="502"/>
      <c r="E25" s="21"/>
    </row>
    <row r="26" spans="1:22" ht="27.75" customHeight="1">
      <c r="A26" s="147">
        <v>2.8</v>
      </c>
      <c r="B26" s="149" t="s">
        <v>144</v>
      </c>
      <c r="C26" s="147" t="s">
        <v>146</v>
      </c>
      <c r="D26" s="502"/>
      <c r="E26" s="21"/>
    </row>
    <row r="27" spans="1:22" ht="27" customHeight="1">
      <c r="A27" s="147">
        <v>2.9</v>
      </c>
      <c r="B27" s="148" t="s">
        <v>147</v>
      </c>
      <c r="C27" s="147" t="s">
        <v>148</v>
      </c>
      <c r="D27" s="502"/>
      <c r="E27" s="21"/>
    </row>
    <row r="28" spans="1:22" ht="26.25" customHeight="1">
      <c r="A28" s="153">
        <v>2.1</v>
      </c>
      <c r="B28" s="149" t="s">
        <v>149</v>
      </c>
      <c r="C28" s="147" t="s">
        <v>150</v>
      </c>
      <c r="D28" s="502"/>
      <c r="E28" s="21"/>
    </row>
    <row r="29" spans="1:22" ht="26.25" customHeight="1">
      <c r="A29" s="153">
        <v>2.11</v>
      </c>
      <c r="B29" s="149"/>
      <c r="C29" s="151" t="s">
        <v>151</v>
      </c>
      <c r="D29" s="502"/>
      <c r="E29" s="21"/>
    </row>
    <row r="30" spans="1:22" s="125" customFormat="1" ht="34.5" customHeight="1">
      <c r="A30" s="145">
        <v>2</v>
      </c>
      <c r="B30" s="154" t="s">
        <v>152</v>
      </c>
      <c r="C30" s="145"/>
      <c r="D30" s="501">
        <f>+D31</f>
        <v>1678.5</v>
      </c>
      <c r="E30" s="146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30" customHeight="1">
      <c r="A31" s="147">
        <v>2.1</v>
      </c>
      <c r="B31" s="149"/>
      <c r="C31" s="147" t="s">
        <v>153</v>
      </c>
      <c r="D31" s="502">
        <v>1678.5</v>
      </c>
      <c r="E31" s="21"/>
    </row>
    <row r="32" spans="1:22" ht="21" customHeight="1">
      <c r="A32" s="147">
        <v>2.2000000000000002</v>
      </c>
      <c r="B32" s="149" t="s">
        <v>154</v>
      </c>
      <c r="C32" s="147" t="s">
        <v>155</v>
      </c>
      <c r="D32" s="502"/>
      <c r="E32" s="21"/>
    </row>
    <row r="33" spans="1:22" ht="26.25" customHeight="1">
      <c r="A33" s="147">
        <v>2.2999999999999998</v>
      </c>
      <c r="B33" s="149" t="s">
        <v>154</v>
      </c>
      <c r="C33" s="147" t="s">
        <v>156</v>
      </c>
      <c r="D33" s="502"/>
      <c r="E33" s="155"/>
    </row>
    <row r="34" spans="1:22" s="134" customFormat="1" ht="21.75" customHeight="1">
      <c r="A34" s="45"/>
      <c r="B34" s="156" t="s">
        <v>67</v>
      </c>
      <c r="C34" s="157"/>
      <c r="D34" s="506">
        <f>D8+D30</f>
        <v>2152.1</v>
      </c>
      <c r="E34" s="158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</row>
    <row r="35" spans="1:22" s="102" customFormat="1" ht="33.75" customHeight="1">
      <c r="A35" s="601" t="s">
        <v>157</v>
      </c>
      <c r="B35" s="602"/>
      <c r="C35" s="602"/>
      <c r="D35" s="500"/>
      <c r="E35" s="166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21" customHeight="1">
      <c r="A36" s="147">
        <v>1.1000000000000001</v>
      </c>
      <c r="B36" s="148"/>
      <c r="C36" s="147"/>
      <c r="D36" s="502"/>
      <c r="E36" s="21"/>
    </row>
    <row r="37" spans="1:22" ht="21" customHeight="1">
      <c r="A37" s="147">
        <v>1.2</v>
      </c>
      <c r="B37" s="148" t="s">
        <v>316</v>
      </c>
      <c r="C37" s="147" t="s">
        <v>164</v>
      </c>
      <c r="D37" s="502">
        <v>2.4</v>
      </c>
      <c r="E37" s="21" t="s">
        <v>296</v>
      </c>
    </row>
    <row r="38" spans="1:22" ht="21" customHeight="1">
      <c r="A38" s="147">
        <v>1.3</v>
      </c>
      <c r="B38" s="148" t="s">
        <v>300</v>
      </c>
      <c r="C38" s="147" t="s">
        <v>299</v>
      </c>
      <c r="D38" s="502">
        <v>12.5</v>
      </c>
      <c r="E38" s="21" t="s">
        <v>296</v>
      </c>
    </row>
    <row r="39" spans="1:22" ht="21" customHeight="1">
      <c r="A39" s="147">
        <v>1.4</v>
      </c>
      <c r="B39" s="149" t="s">
        <v>314</v>
      </c>
      <c r="C39" s="150" t="s">
        <v>315</v>
      </c>
      <c r="D39" s="502">
        <v>17.2</v>
      </c>
      <c r="E39" s="21" t="s">
        <v>296</v>
      </c>
    </row>
    <row r="40" spans="1:22" ht="20.25" customHeight="1">
      <c r="A40" s="147">
        <v>1.6</v>
      </c>
      <c r="B40" s="149" t="s">
        <v>306</v>
      </c>
      <c r="C40" s="151" t="s">
        <v>307</v>
      </c>
      <c r="D40" s="502">
        <v>8</v>
      </c>
      <c r="E40" s="21" t="s">
        <v>296</v>
      </c>
    </row>
    <row r="41" spans="1:22" ht="33.75" customHeight="1">
      <c r="A41" s="147">
        <v>1.7</v>
      </c>
      <c r="B41" s="149" t="s">
        <v>311</v>
      </c>
      <c r="C41" s="147" t="s">
        <v>312</v>
      </c>
      <c r="D41" s="502">
        <v>12</v>
      </c>
      <c r="E41" s="21" t="s">
        <v>296</v>
      </c>
    </row>
    <row r="42" spans="1:22" ht="23.25" customHeight="1">
      <c r="A42" s="147">
        <v>1.8</v>
      </c>
      <c r="B42" s="149" t="s">
        <v>308</v>
      </c>
      <c r="C42" s="147" t="s">
        <v>309</v>
      </c>
      <c r="D42" s="502">
        <v>101.9</v>
      </c>
      <c r="E42" s="21" t="s">
        <v>296</v>
      </c>
    </row>
    <row r="43" spans="1:22" ht="23.25" customHeight="1">
      <c r="A43" s="147">
        <v>1.9</v>
      </c>
      <c r="B43" s="149" t="s">
        <v>310</v>
      </c>
      <c r="C43" s="149" t="s">
        <v>310</v>
      </c>
      <c r="D43" s="502">
        <v>48</v>
      </c>
      <c r="E43" s="21" t="s">
        <v>296</v>
      </c>
    </row>
    <row r="44" spans="1:22" ht="23.25" customHeight="1">
      <c r="A44" s="152">
        <v>2</v>
      </c>
      <c r="B44" s="20" t="s">
        <v>323</v>
      </c>
      <c r="C44" s="20"/>
      <c r="D44" s="505">
        <v>3.9</v>
      </c>
      <c r="E44" s="21"/>
    </row>
    <row r="45" spans="1:22" ht="23.25" customHeight="1">
      <c r="A45" s="147">
        <v>2.1</v>
      </c>
      <c r="B45" s="149" t="s">
        <v>305</v>
      </c>
      <c r="C45" s="151" t="s">
        <v>313</v>
      </c>
      <c r="D45" s="502">
        <v>31</v>
      </c>
      <c r="E45" s="21" t="s">
        <v>296</v>
      </c>
    </row>
    <row r="46" spans="1:22" ht="21" customHeight="1">
      <c r="A46" s="147">
        <v>2.2000000000000002</v>
      </c>
      <c r="B46" s="149" t="s">
        <v>144</v>
      </c>
      <c r="C46" s="147" t="s">
        <v>33</v>
      </c>
      <c r="D46" s="502"/>
      <c r="E46" s="21"/>
    </row>
    <row r="47" spans="1:22" ht="21" customHeight="1">
      <c r="A47" s="147">
        <v>2.2999999999999998</v>
      </c>
      <c r="B47" s="149" t="s">
        <v>144</v>
      </c>
      <c r="C47" s="147" t="s">
        <v>46</v>
      </c>
      <c r="D47" s="502">
        <v>23.2</v>
      </c>
      <c r="E47" s="21" t="s">
        <v>296</v>
      </c>
    </row>
    <row r="48" spans="1:22" ht="21" customHeight="1">
      <c r="A48" s="147">
        <v>2.4</v>
      </c>
      <c r="B48" s="149" t="s">
        <v>144</v>
      </c>
      <c r="C48" s="147" t="s">
        <v>145</v>
      </c>
      <c r="D48" s="502">
        <v>3223.7</v>
      </c>
      <c r="E48" s="21" t="s">
        <v>296</v>
      </c>
    </row>
    <row r="49" spans="1:22" ht="24" customHeight="1">
      <c r="A49" s="147">
        <v>2.5</v>
      </c>
      <c r="B49" s="149" t="s">
        <v>144</v>
      </c>
      <c r="C49" s="147" t="s">
        <v>146</v>
      </c>
      <c r="D49" s="502">
        <v>363.3</v>
      </c>
      <c r="E49" s="21" t="s">
        <v>296</v>
      </c>
    </row>
    <row r="50" spans="1:22" ht="24" customHeight="1">
      <c r="A50" s="147">
        <v>2.6</v>
      </c>
      <c r="B50" s="148" t="s">
        <v>147</v>
      </c>
      <c r="C50" s="147" t="s">
        <v>148</v>
      </c>
      <c r="D50" s="502">
        <v>848</v>
      </c>
      <c r="E50" s="21" t="s">
        <v>296</v>
      </c>
    </row>
    <row r="51" spans="1:22" ht="24" customHeight="1">
      <c r="A51" s="147">
        <v>2.7</v>
      </c>
      <c r="B51" s="149" t="s">
        <v>149</v>
      </c>
      <c r="C51" s="147" t="s">
        <v>150</v>
      </c>
      <c r="D51" s="502">
        <v>122.1</v>
      </c>
      <c r="E51" s="21" t="s">
        <v>296</v>
      </c>
    </row>
    <row r="52" spans="1:22" ht="24" customHeight="1">
      <c r="A52" s="147">
        <v>2.8</v>
      </c>
      <c r="B52" s="149"/>
      <c r="C52" s="147" t="s">
        <v>324</v>
      </c>
      <c r="D52" s="502">
        <v>746.3</v>
      </c>
      <c r="E52" s="21" t="s">
        <v>325</v>
      </c>
    </row>
    <row r="53" spans="1:22" ht="24" customHeight="1">
      <c r="A53" s="147">
        <v>2.9</v>
      </c>
      <c r="B53" s="149"/>
      <c r="C53" s="151" t="s">
        <v>151</v>
      </c>
      <c r="D53" s="502">
        <v>493.5</v>
      </c>
      <c r="E53" s="21" t="s">
        <v>296</v>
      </c>
    </row>
    <row r="54" spans="1:22" ht="33" customHeight="1">
      <c r="A54" s="147"/>
      <c r="B54" s="496" t="s">
        <v>158</v>
      </c>
      <c r="C54" s="20"/>
      <c r="D54" s="501">
        <f>SUM(D55:D58)</f>
        <v>10243.199999999999</v>
      </c>
      <c r="E54" s="21"/>
    </row>
    <row r="55" spans="1:22" ht="33" customHeight="1">
      <c r="A55" s="147">
        <v>1.1000000000000001</v>
      </c>
      <c r="B55" s="182"/>
      <c r="C55" s="183" t="s">
        <v>163</v>
      </c>
      <c r="D55" s="507">
        <v>0.8</v>
      </c>
      <c r="E55" s="21"/>
      <c r="F55" s="118"/>
    </row>
    <row r="56" spans="1:22" ht="30" customHeight="1">
      <c r="A56" s="147">
        <v>1.2</v>
      </c>
      <c r="B56" s="159"/>
      <c r="C56" s="147" t="s">
        <v>153</v>
      </c>
      <c r="D56" s="502">
        <v>10242.4</v>
      </c>
      <c r="E56" s="147"/>
    </row>
    <row r="57" spans="1:22" ht="24.75" customHeight="1">
      <c r="A57" s="147">
        <v>1.3</v>
      </c>
      <c r="B57" s="149" t="s">
        <v>149</v>
      </c>
      <c r="C57" s="147" t="s">
        <v>155</v>
      </c>
      <c r="D57" s="502"/>
      <c r="E57" s="21"/>
    </row>
    <row r="58" spans="1:22" ht="24.75" customHeight="1">
      <c r="A58" s="147">
        <v>1.4</v>
      </c>
      <c r="B58" s="149" t="s">
        <v>149</v>
      </c>
      <c r="C58" s="147" t="s">
        <v>156</v>
      </c>
      <c r="D58" s="502"/>
      <c r="E58" s="21"/>
    </row>
    <row r="59" spans="1:22" s="134" customFormat="1" ht="29.25" customHeight="1">
      <c r="A59" s="160"/>
      <c r="B59" s="156" t="s">
        <v>67</v>
      </c>
      <c r="C59" s="161"/>
      <c r="D59" s="508">
        <f>SUM(D36:D54)</f>
        <v>16300.2</v>
      </c>
      <c r="E59" s="163"/>
      <c r="F59" s="235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</row>
    <row r="60" spans="1:22" ht="10.5" customHeight="1"/>
    <row r="61" spans="1:22" ht="39" customHeight="1">
      <c r="C61" s="164" t="s">
        <v>159</v>
      </c>
    </row>
    <row r="62" spans="1:22" ht="71.25" customHeight="1">
      <c r="A62" s="165">
        <v>1</v>
      </c>
      <c r="B62" s="166" t="s">
        <v>269</v>
      </c>
      <c r="C62" s="162">
        <f>+'[5]Dramakan hosqer'!F12</f>
        <v>8340.7000000000116</v>
      </c>
      <c r="D62" s="605" t="s">
        <v>160</v>
      </c>
      <c r="E62" s="606"/>
    </row>
    <row r="63" spans="1:22" ht="36.75" customHeight="1"/>
    <row r="64" spans="1:22" s="125" customFormat="1" ht="25.5" customHeight="1">
      <c r="A64" s="167"/>
      <c r="B64" s="133" t="s">
        <v>2</v>
      </c>
      <c r="C64" s="168"/>
      <c r="D64" s="604" t="str">
        <f>+'Ekamut-caxs'!D92</f>
        <v>Տ. Հեքեքյան</v>
      </c>
      <c r="E64" s="604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125" customFormat="1" ht="12.75" customHeight="1">
      <c r="A65" s="167"/>
      <c r="C65" s="495"/>
      <c r="D65" s="603" t="s">
        <v>90</v>
      </c>
      <c r="E65" s="603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125" customFormat="1" ht="22.5" customHeight="1">
      <c r="A66" s="167"/>
      <c r="B66" s="133" t="s">
        <v>6</v>
      </c>
      <c r="C66" s="168"/>
      <c r="D66" s="604" t="str">
        <f>+'Ekamut-caxs'!D94</f>
        <v>Ն. Սարգսյան</v>
      </c>
      <c r="E66" s="604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125" customFormat="1" ht="13.5" customHeight="1">
      <c r="A67" s="167"/>
      <c r="B67" s="169"/>
      <c r="C67" s="167" t="s">
        <v>1</v>
      </c>
      <c r="D67" s="603" t="s">
        <v>90</v>
      </c>
      <c r="E67" s="603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70" customFormat="1" ht="36" customHeight="1">
      <c r="D75" s="510"/>
      <c r="F75" s="171"/>
      <c r="G75" s="171"/>
      <c r="H75" s="171"/>
      <c r="I75" s="171"/>
      <c r="J75" s="171"/>
      <c r="K75" s="171"/>
      <c r="L75" s="171"/>
      <c r="M75" s="171"/>
      <c r="N75" s="171"/>
      <c r="O75" s="171"/>
      <c r="P75" s="171"/>
      <c r="Q75" s="171"/>
      <c r="R75" s="171"/>
      <c r="S75" s="171"/>
      <c r="T75" s="171"/>
      <c r="U75" s="171"/>
      <c r="V75" s="171"/>
    </row>
    <row r="76" spans="1:22" ht="24" customHeight="1"/>
    <row r="77" spans="1:22" ht="0.75" hidden="1" customHeight="1"/>
    <row r="78" spans="1:22" s="125" customFormat="1" ht="28.5" customHeight="1">
      <c r="D78" s="511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3" customFormat="1">
      <c r="A82" s="101"/>
      <c r="B82" s="1"/>
      <c r="C82" s="1"/>
      <c r="D82" s="509"/>
      <c r="E82" s="1"/>
    </row>
    <row r="83" spans="1:5" s="13" customFormat="1" ht="24" customHeight="1">
      <c r="A83" s="101"/>
      <c r="B83" s="1"/>
      <c r="C83" s="1"/>
      <c r="D83" s="509"/>
      <c r="E83" s="1"/>
    </row>
    <row r="84" spans="1:5" s="13" customFormat="1">
      <c r="A84" s="101"/>
      <c r="B84" s="1"/>
      <c r="C84" s="1"/>
      <c r="D84" s="509"/>
      <c r="E84" s="1"/>
    </row>
    <row r="85" spans="1:5" s="13" customFormat="1" ht="24.75" customHeight="1">
      <c r="A85" s="101"/>
      <c r="B85" s="1"/>
      <c r="C85" s="1"/>
      <c r="D85" s="509"/>
      <c r="E85" s="1"/>
    </row>
  </sheetData>
  <mergeCells count="11">
    <mergeCell ref="D67:E67"/>
    <mergeCell ref="D66:E66"/>
    <mergeCell ref="A35:C35"/>
    <mergeCell ref="D64:E64"/>
    <mergeCell ref="D65:E65"/>
    <mergeCell ref="D62:E62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P23"/>
  <sheetViews>
    <sheetView view="pageBreakPreview" zoomScale="90" zoomScaleSheetLayoutView="90" workbookViewId="0">
      <selection activeCell="F40" sqref="F40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3.140625" style="1" customWidth="1"/>
    <col min="11" max="11" width="12.7109375" style="1" customWidth="1"/>
    <col min="12" max="12" width="9.85546875" style="1" customWidth="1"/>
    <col min="13" max="13" width="12.425781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609" t="s">
        <v>65</v>
      </c>
      <c r="B1" s="609"/>
      <c r="C1" s="609"/>
      <c r="D1" s="609"/>
      <c r="E1" s="609"/>
      <c r="F1" s="609"/>
      <c r="G1" s="609"/>
      <c r="H1" s="609"/>
      <c r="I1" s="609"/>
      <c r="J1" s="609"/>
      <c r="K1" s="609"/>
      <c r="L1" s="609"/>
      <c r="M1" s="609"/>
      <c r="N1" s="609"/>
    </row>
    <row r="2" spans="1:16" s="16" customFormat="1" ht="20.25">
      <c r="A2" s="577" t="str">
        <f>+'Ekamut-caxs'!A7:D7</f>
        <v>«Երևանի Սայաթ-Նովայի անվան երաժշտական դպրոց» ՀՈԱԿ-ի</v>
      </c>
      <c r="B2" s="577"/>
      <c r="C2" s="577"/>
      <c r="D2" s="577"/>
      <c r="E2" s="577"/>
      <c r="F2" s="577"/>
      <c r="G2" s="577"/>
      <c r="H2" s="577"/>
      <c r="I2" s="577"/>
      <c r="J2" s="577"/>
      <c r="K2" s="577"/>
      <c r="L2" s="577"/>
      <c r="M2" s="577"/>
      <c r="N2" s="577"/>
      <c r="O2" s="15"/>
      <c r="P2" s="15"/>
    </row>
    <row r="3" spans="1:16" ht="17.25">
      <c r="A3" s="599" t="s">
        <v>191</v>
      </c>
      <c r="B3" s="599"/>
      <c r="C3" s="599"/>
      <c r="D3" s="599"/>
      <c r="E3" s="599"/>
      <c r="F3" s="599"/>
      <c r="G3" s="599"/>
      <c r="H3" s="599"/>
      <c r="I3" s="599"/>
      <c r="J3" s="599"/>
      <c r="K3" s="599"/>
      <c r="L3" s="599"/>
      <c r="M3" s="599"/>
      <c r="N3" s="599"/>
    </row>
    <row r="4" spans="1:16" ht="21" customHeight="1" thickBot="1">
      <c r="N4" s="109" t="s">
        <v>0</v>
      </c>
    </row>
    <row r="5" spans="1:16" ht="21" customHeight="1">
      <c r="A5" s="610" t="s">
        <v>197</v>
      </c>
      <c r="B5" s="610" t="s">
        <v>66</v>
      </c>
      <c r="C5" s="611" t="s">
        <v>186</v>
      </c>
      <c r="D5" s="611"/>
      <c r="E5" s="611"/>
      <c r="F5" s="611"/>
      <c r="G5" s="611"/>
      <c r="H5" s="611"/>
      <c r="I5" s="611"/>
      <c r="J5" s="611"/>
      <c r="K5" s="611"/>
      <c r="L5" s="611"/>
      <c r="M5" s="611"/>
      <c r="N5" s="612" t="s">
        <v>127</v>
      </c>
    </row>
    <row r="6" spans="1:16" ht="172.5" customHeight="1">
      <c r="A6" s="610"/>
      <c r="B6" s="610"/>
      <c r="C6" s="212" t="s">
        <v>294</v>
      </c>
      <c r="D6" s="212" t="s">
        <v>329</v>
      </c>
      <c r="E6" s="212" t="s">
        <v>326</v>
      </c>
      <c r="F6" s="212" t="s">
        <v>126</v>
      </c>
      <c r="G6" s="212" t="s">
        <v>328</v>
      </c>
      <c r="H6" s="212" t="s">
        <v>168</v>
      </c>
      <c r="I6" s="212" t="s">
        <v>293</v>
      </c>
      <c r="J6" s="212" t="s">
        <v>292</v>
      </c>
      <c r="K6" s="212" t="s">
        <v>231</v>
      </c>
      <c r="L6" s="212" t="s">
        <v>229</v>
      </c>
      <c r="M6" s="212" t="s">
        <v>327</v>
      </c>
      <c r="N6" s="613"/>
    </row>
    <row r="7" spans="1:16" ht="31.5" customHeight="1">
      <c r="A7" s="212">
        <v>1</v>
      </c>
      <c r="B7" s="229" t="s">
        <v>171</v>
      </c>
      <c r="C7" s="443">
        <f>2435.1*12</f>
        <v>29221.199999999997</v>
      </c>
      <c r="D7" s="443"/>
      <c r="E7" s="443">
        <v>388.4</v>
      </c>
      <c r="F7" s="497">
        <v>745.9</v>
      </c>
      <c r="G7" s="497">
        <v>478</v>
      </c>
      <c r="H7" s="497">
        <v>2000</v>
      </c>
      <c r="I7" s="497">
        <v>19939.099999999999</v>
      </c>
      <c r="J7" s="497">
        <v>143375.79999999999</v>
      </c>
      <c r="K7" s="497">
        <v>6536.5</v>
      </c>
      <c r="L7" s="497">
        <v>870.4</v>
      </c>
      <c r="M7" s="497">
        <v>15000</v>
      </c>
      <c r="N7" s="498">
        <f>ROUND(SUM(C7:M7),1)</f>
        <v>218555.3</v>
      </c>
    </row>
    <row r="8" spans="1:16" ht="43.5" customHeight="1">
      <c r="A8" s="212">
        <v>2</v>
      </c>
      <c r="B8" s="271" t="s">
        <v>87</v>
      </c>
      <c r="C8" s="443">
        <f>3*12*7</f>
        <v>252</v>
      </c>
      <c r="D8" s="209" t="s">
        <v>165</v>
      </c>
      <c r="E8" s="209" t="s">
        <v>165</v>
      </c>
      <c r="F8" s="209" t="s">
        <v>165</v>
      </c>
      <c r="G8" s="209" t="s">
        <v>165</v>
      </c>
      <c r="H8" s="209" t="s">
        <v>165</v>
      </c>
      <c r="I8" s="209" t="s">
        <v>165</v>
      </c>
      <c r="J8" s="209" t="s">
        <v>165</v>
      </c>
      <c r="K8" s="209" t="s">
        <v>165</v>
      </c>
      <c r="L8" s="209" t="s">
        <v>165</v>
      </c>
      <c r="M8" s="209" t="s">
        <v>165</v>
      </c>
      <c r="N8" s="227">
        <f>ROUND(SUM(C8:M8),1)</f>
        <v>252</v>
      </c>
    </row>
    <row r="9" spans="1:16" s="127" customFormat="1" ht="34.5" customHeight="1" thickBot="1">
      <c r="A9" s="230"/>
      <c r="B9" s="160" t="s">
        <v>67</v>
      </c>
      <c r="C9" s="209" t="s">
        <v>165</v>
      </c>
      <c r="D9" s="209" t="s">
        <v>165</v>
      </c>
      <c r="E9" s="209" t="s">
        <v>165</v>
      </c>
      <c r="F9" s="209" t="s">
        <v>165</v>
      </c>
      <c r="G9" s="209" t="s">
        <v>165</v>
      </c>
      <c r="H9" s="209" t="s">
        <v>165</v>
      </c>
      <c r="I9" s="209" t="s">
        <v>165</v>
      </c>
      <c r="J9" s="209" t="s">
        <v>165</v>
      </c>
      <c r="K9" s="209" t="s">
        <v>165</v>
      </c>
      <c r="L9" s="209" t="s">
        <v>165</v>
      </c>
      <c r="M9" s="209" t="s">
        <v>165</v>
      </c>
      <c r="N9" s="228">
        <f>ROUND(SUM(N7:N8),1)</f>
        <v>218807.3</v>
      </c>
    </row>
    <row r="10" spans="1:16" s="444" customFormat="1" ht="34.15" customHeight="1">
      <c r="B10" s="87"/>
      <c r="C10" s="445"/>
      <c r="D10" s="445"/>
      <c r="E10" s="445"/>
      <c r="F10" s="445"/>
      <c r="G10" s="446"/>
      <c r="H10" s="446"/>
      <c r="I10" s="447"/>
      <c r="J10" s="447"/>
      <c r="K10" s="481"/>
      <c r="L10" s="514"/>
      <c r="M10" s="445"/>
      <c r="N10" s="448">
        <f>SUM(C10:M10)</f>
        <v>0</v>
      </c>
    </row>
    <row r="11" spans="1:16" s="444" customFormat="1" ht="63.75" customHeight="1">
      <c r="B11" s="617" t="s">
        <v>276</v>
      </c>
      <c r="C11" s="617"/>
      <c r="D11" s="497">
        <v>17071.599999999999</v>
      </c>
      <c r="E11" s="449"/>
      <c r="F11" s="449"/>
      <c r="G11" s="449"/>
      <c r="H11" s="449"/>
      <c r="I11" s="449"/>
      <c r="J11" s="449"/>
      <c r="K11" s="449"/>
      <c r="L11" s="446"/>
      <c r="M11" s="445"/>
      <c r="N11" s="448"/>
    </row>
    <row r="12" spans="1:16" s="444" customFormat="1" ht="42.75" customHeight="1">
      <c r="B12" s="494"/>
      <c r="C12" s="449">
        <f>2435.1*12</f>
        <v>29221.199999999997</v>
      </c>
      <c r="D12" s="449"/>
      <c r="E12" s="449"/>
      <c r="F12" s="449"/>
      <c r="G12" s="449"/>
      <c r="H12" s="449"/>
      <c r="I12" s="449"/>
      <c r="J12" s="449"/>
      <c r="K12" s="449"/>
      <c r="L12" s="446"/>
      <c r="M12" s="445"/>
      <c r="N12" s="448"/>
    </row>
    <row r="13" spans="1:16" s="129" customFormat="1" ht="21" customHeight="1">
      <c r="B13" s="131"/>
      <c r="C13" s="170"/>
      <c r="D13" s="170"/>
      <c r="E13" s="206"/>
      <c r="F13" s="172"/>
      <c r="G13" s="128"/>
      <c r="H13" s="128"/>
      <c r="I13" s="170"/>
      <c r="J13" s="170"/>
      <c r="K13" s="170"/>
      <c r="L13" s="614"/>
      <c r="M13" s="614"/>
      <c r="N13" s="199"/>
    </row>
    <row r="14" spans="1:16" s="127" customFormat="1" ht="69" customHeight="1">
      <c r="B14" s="615" t="s">
        <v>170</v>
      </c>
      <c r="C14" s="616"/>
      <c r="E14" s="615" t="s">
        <v>169</v>
      </c>
      <c r="F14" s="616"/>
      <c r="G14" s="224"/>
      <c r="H14" s="618"/>
      <c r="I14" s="618"/>
      <c r="J14" s="172"/>
      <c r="K14" s="172"/>
      <c r="L14" s="170"/>
      <c r="M14" s="170"/>
      <c r="N14" s="170"/>
    </row>
    <row r="15" spans="1:16" s="127" customFormat="1" ht="57.75" customHeight="1">
      <c r="B15" s="174" t="s">
        <v>162</v>
      </c>
      <c r="C15" s="242" t="s">
        <v>187</v>
      </c>
      <c r="E15" s="174" t="s">
        <v>162</v>
      </c>
      <c r="F15" s="242" t="s">
        <v>188</v>
      </c>
      <c r="G15" s="186"/>
      <c r="H15" s="234"/>
      <c r="I15" s="186"/>
      <c r="J15" s="207"/>
      <c r="K15" s="207"/>
      <c r="L15" s="207"/>
      <c r="M15" s="207"/>
      <c r="N15" s="186"/>
    </row>
    <row r="16" spans="1:16" s="127" customFormat="1" ht="24" customHeight="1">
      <c r="B16" s="210">
        <v>104000</v>
      </c>
      <c r="C16" s="336">
        <v>326.60000000000002</v>
      </c>
      <c r="E16" s="210">
        <v>104000</v>
      </c>
      <c r="F16" s="233">
        <v>745.9</v>
      </c>
      <c r="G16" s="186"/>
      <c r="H16" s="231"/>
      <c r="I16" s="232"/>
      <c r="J16" s="223"/>
      <c r="K16" s="223"/>
      <c r="L16" s="207"/>
      <c r="M16" s="207"/>
      <c r="N16" s="186"/>
    </row>
    <row r="17" spans="2:14" s="132" customFormat="1" ht="24" customHeight="1">
      <c r="B17" s="231"/>
      <c r="C17" s="232"/>
      <c r="D17" s="225"/>
      <c r="E17" s="226"/>
      <c r="F17" s="226"/>
      <c r="G17" s="208"/>
      <c r="H17" s="225"/>
      <c r="I17" s="232"/>
      <c r="J17" s="223"/>
      <c r="K17" s="223"/>
      <c r="L17" s="175"/>
      <c r="M17" s="175"/>
      <c r="N17" s="208"/>
    </row>
    <row r="18" spans="2:14" ht="19.5" customHeight="1"/>
    <row r="19" spans="2:14" s="107" customFormat="1" ht="24" customHeight="1">
      <c r="B19" s="110" t="s">
        <v>2</v>
      </c>
      <c r="E19" s="111"/>
      <c r="F19" s="112"/>
      <c r="G19" s="608" t="str">
        <f>+'Ekamut-caxs'!D92</f>
        <v>Տ. Հեքեքյան</v>
      </c>
      <c r="H19" s="608"/>
      <c r="I19" s="608"/>
      <c r="J19" s="113"/>
      <c r="K19" s="113"/>
      <c r="L19" s="113"/>
    </row>
    <row r="20" spans="2:14" s="103" customFormat="1" ht="17.25" customHeight="1">
      <c r="B20" s="105"/>
      <c r="E20" s="114" t="s">
        <v>89</v>
      </c>
      <c r="F20" s="115"/>
      <c r="G20" s="607" t="s">
        <v>90</v>
      </c>
      <c r="H20" s="607"/>
      <c r="I20" s="607"/>
      <c r="J20" s="106"/>
      <c r="K20" s="106"/>
      <c r="L20" s="106"/>
    </row>
    <row r="21" spans="2:14" s="107" customFormat="1" ht="24.75" customHeight="1">
      <c r="B21" s="108" t="s">
        <v>6</v>
      </c>
      <c r="E21" s="116"/>
      <c r="F21" s="117"/>
      <c r="G21" s="608" t="str">
        <f>+'Ekamut-caxs'!D94</f>
        <v>Ն. Սարգսյան</v>
      </c>
      <c r="H21" s="608"/>
      <c r="I21" s="608"/>
      <c r="J21" s="113"/>
      <c r="K21" s="113"/>
      <c r="L21" s="113"/>
    </row>
    <row r="22" spans="2:14" s="103" customFormat="1" ht="18.75" customHeight="1">
      <c r="E22" s="114" t="s">
        <v>89</v>
      </c>
      <c r="F22" s="115"/>
      <c r="G22" s="607" t="s">
        <v>90</v>
      </c>
      <c r="H22" s="607"/>
      <c r="I22" s="607"/>
      <c r="J22" s="106"/>
      <c r="K22" s="106"/>
      <c r="L22" s="106"/>
    </row>
    <row r="23" spans="2:14" s="104" customFormat="1" ht="16.5">
      <c r="C23" s="106"/>
      <c r="D23" s="106"/>
    </row>
  </sheetData>
  <mergeCells count="16"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E14:F14"/>
    <mergeCell ref="B11:C11"/>
    <mergeCell ref="H14:I14"/>
  </mergeCells>
  <pageMargins left="0.13" right="0.16" top="0.11" bottom="0.11" header="0.15748031496063" footer="0.15748031496063"/>
  <pageSetup paperSize="9" scale="6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O38"/>
  <sheetViews>
    <sheetView view="pageBreakPreview" topLeftCell="A22" zoomScaleSheetLayoutView="100" workbookViewId="0">
      <selection activeCell="C6" sqref="C6"/>
    </sheetView>
  </sheetViews>
  <sheetFormatPr defaultColWidth="9.140625" defaultRowHeight="16.5"/>
  <cols>
    <col min="1" max="1" width="4.140625" style="345" customWidth="1"/>
    <col min="2" max="2" width="15.5703125" style="345" customWidth="1"/>
    <col min="3" max="3" width="10.85546875" style="345" customWidth="1"/>
    <col min="4" max="5" width="13.42578125" style="345" customWidth="1"/>
    <col min="6" max="6" width="16.28515625" style="345" customWidth="1"/>
    <col min="7" max="7" width="11.42578125" style="345" customWidth="1"/>
    <col min="8" max="8" width="13.28515625" style="345" customWidth="1"/>
    <col min="9" max="10" width="14.85546875" style="345" customWidth="1"/>
    <col min="11" max="11" width="10.85546875" style="345" customWidth="1"/>
    <col min="12" max="12" width="12.85546875" style="345" customWidth="1"/>
    <col min="13" max="13" width="14.85546875" style="345" customWidth="1"/>
    <col min="14" max="14" width="10.5703125" style="345" customWidth="1"/>
    <col min="15" max="15" width="11.7109375" style="345" customWidth="1"/>
    <col min="16" max="16384" width="9.140625" style="345"/>
  </cols>
  <sheetData>
    <row r="1" spans="1:15" s="344" customFormat="1" ht="18.75" customHeight="1">
      <c r="A1" s="619" t="s">
        <v>65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  <c r="M1" s="619"/>
    </row>
    <row r="2" spans="1:15" s="344" customFormat="1" ht="21.75" customHeight="1">
      <c r="A2" s="620" t="str">
        <f>+'Ekamut-caxs'!A7:E7</f>
        <v>«Երևանի Սայաթ-Նովայի անվան երաժշտական դպրոց» ՀՈԱԿ-ի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</row>
    <row r="3" spans="1:15" s="344" customFormat="1" ht="21" customHeight="1">
      <c r="A3" s="620" t="s">
        <v>91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</row>
    <row r="4" spans="1:15" ht="21" customHeight="1"/>
    <row r="5" spans="1:15" s="346" customFormat="1" ht="24.75" customHeight="1">
      <c r="A5" s="621" t="s">
        <v>111</v>
      </c>
      <c r="B5" s="621" t="s">
        <v>92</v>
      </c>
      <c r="C5" s="622" t="s">
        <v>93</v>
      </c>
      <c r="D5" s="622"/>
      <c r="E5" s="622"/>
      <c r="F5" s="622"/>
      <c r="G5" s="622" t="s">
        <v>94</v>
      </c>
      <c r="H5" s="622"/>
      <c r="I5" s="622"/>
      <c r="J5" s="622"/>
      <c r="K5" s="622" t="s">
        <v>118</v>
      </c>
      <c r="L5" s="622"/>
      <c r="M5" s="622"/>
      <c r="N5" s="622"/>
      <c r="O5" s="622"/>
    </row>
    <row r="6" spans="1:15" s="349" customFormat="1" ht="51" customHeight="1">
      <c r="A6" s="621"/>
      <c r="B6" s="621"/>
      <c r="C6" s="347" t="s">
        <v>252</v>
      </c>
      <c r="D6" s="347" t="s">
        <v>193</v>
      </c>
      <c r="E6" s="347" t="s">
        <v>262</v>
      </c>
      <c r="F6" s="347" t="s">
        <v>263</v>
      </c>
      <c r="G6" s="347" t="s">
        <v>220</v>
      </c>
      <c r="H6" s="347" t="s">
        <v>193</v>
      </c>
      <c r="I6" s="347" t="s">
        <v>264</v>
      </c>
      <c r="J6" s="347" t="s">
        <v>263</v>
      </c>
      <c r="K6" s="347" t="s">
        <v>252</v>
      </c>
      <c r="L6" s="347" t="s">
        <v>262</v>
      </c>
      <c r="M6" s="347" t="s">
        <v>265</v>
      </c>
      <c r="N6" s="348" t="s">
        <v>266</v>
      </c>
      <c r="O6" s="348" t="s">
        <v>267</v>
      </c>
    </row>
    <row r="7" spans="1:15" ht="19.5" customHeight="1">
      <c r="A7" s="416">
        <v>1</v>
      </c>
      <c r="B7" s="417" t="s">
        <v>95</v>
      </c>
      <c r="C7" s="418">
        <v>2415</v>
      </c>
      <c r="D7" s="351">
        <v>347036</v>
      </c>
      <c r="E7" s="471">
        <v>3000</v>
      </c>
      <c r="F7" s="473">
        <f t="shared" ref="F7:F16" si="0">+E7*143.7</f>
        <v>431099.99999999994</v>
      </c>
      <c r="G7" s="418">
        <v>9480</v>
      </c>
      <c r="H7" s="351">
        <v>482990</v>
      </c>
      <c r="I7" s="471">
        <v>6513</v>
      </c>
      <c r="J7" s="473">
        <f>+I7*51.09</f>
        <v>332749.17000000004</v>
      </c>
      <c r="K7" s="358">
        <v>32</v>
      </c>
      <c r="L7" s="471">
        <v>34.700000000000003</v>
      </c>
      <c r="M7" s="470">
        <f>+L7*200.47</f>
        <v>6956.3090000000002</v>
      </c>
      <c r="N7" s="472">
        <v>275.99</v>
      </c>
      <c r="O7" s="470">
        <f>M7+N7</f>
        <v>7232.299</v>
      </c>
    </row>
    <row r="8" spans="1:15" ht="19.5" customHeight="1">
      <c r="A8" s="416">
        <v>2</v>
      </c>
      <c r="B8" s="417" t="s">
        <v>254</v>
      </c>
      <c r="C8" s="418">
        <v>2302</v>
      </c>
      <c r="D8" s="351">
        <v>330797</v>
      </c>
      <c r="E8" s="352">
        <f>+C8</f>
        <v>2302</v>
      </c>
      <c r="F8" s="419">
        <f t="shared" si="0"/>
        <v>330797.39999999997</v>
      </c>
      <c r="G8" s="418">
        <v>8400</v>
      </c>
      <c r="H8" s="351">
        <v>428232</v>
      </c>
      <c r="I8" s="352">
        <f t="shared" ref="I8:I18" si="1">+G8</f>
        <v>8400</v>
      </c>
      <c r="J8" s="419">
        <f t="shared" ref="J8:J18" si="2">+I8*53.48</f>
        <v>449232</v>
      </c>
      <c r="K8" s="358">
        <v>60</v>
      </c>
      <c r="L8" s="352">
        <f>+K8</f>
        <v>60</v>
      </c>
      <c r="M8" s="355">
        <f t="shared" ref="M8:M18" si="3">+L8*200.47</f>
        <v>12028.2</v>
      </c>
      <c r="N8" s="354">
        <f t="shared" ref="N8:N18" si="4">+L8*7.94904</f>
        <v>476.94240000000002</v>
      </c>
      <c r="O8" s="355">
        <f t="shared" ref="O8:O18" si="5">+N8+M8</f>
        <v>12505.142400000001</v>
      </c>
    </row>
    <row r="9" spans="1:15" ht="19.5" customHeight="1">
      <c r="A9" s="416">
        <v>3</v>
      </c>
      <c r="B9" s="417" t="s">
        <v>96</v>
      </c>
      <c r="C9" s="418">
        <v>1158</v>
      </c>
      <c r="D9" s="351">
        <v>166405</v>
      </c>
      <c r="E9" s="352">
        <f t="shared" ref="E9:E18" si="6">+C9</f>
        <v>1158</v>
      </c>
      <c r="F9" s="419">
        <f t="shared" si="0"/>
        <v>166404.59999999998</v>
      </c>
      <c r="G9" s="418">
        <v>3720</v>
      </c>
      <c r="H9" s="351">
        <v>191746</v>
      </c>
      <c r="I9" s="352">
        <f t="shared" si="1"/>
        <v>3720</v>
      </c>
      <c r="J9" s="419">
        <f t="shared" si="2"/>
        <v>198945.59999999998</v>
      </c>
      <c r="K9" s="358">
        <v>43</v>
      </c>
      <c r="L9" s="352">
        <f t="shared" ref="L9:L18" si="7">+K9</f>
        <v>43</v>
      </c>
      <c r="M9" s="355">
        <f t="shared" si="3"/>
        <v>8620.2099999999991</v>
      </c>
      <c r="N9" s="354">
        <f t="shared" si="4"/>
        <v>341.80871999999999</v>
      </c>
      <c r="O9" s="355">
        <f t="shared" si="5"/>
        <v>8962.01872</v>
      </c>
    </row>
    <row r="10" spans="1:15" ht="19.5" customHeight="1">
      <c r="A10" s="416">
        <v>4</v>
      </c>
      <c r="B10" s="417" t="s">
        <v>97</v>
      </c>
      <c r="C10" s="358">
        <v>227</v>
      </c>
      <c r="D10" s="356">
        <v>32620</v>
      </c>
      <c r="E10" s="352">
        <f t="shared" si="6"/>
        <v>227</v>
      </c>
      <c r="F10" s="419">
        <f t="shared" si="0"/>
        <v>32619.899999999998</v>
      </c>
      <c r="G10" s="418">
        <v>2940</v>
      </c>
      <c r="H10" s="356">
        <v>152431</v>
      </c>
      <c r="I10" s="352">
        <f t="shared" si="1"/>
        <v>2940</v>
      </c>
      <c r="J10" s="419">
        <f t="shared" si="2"/>
        <v>157231.19999999998</v>
      </c>
      <c r="K10" s="358">
        <v>43</v>
      </c>
      <c r="L10" s="352">
        <f t="shared" si="7"/>
        <v>43</v>
      </c>
      <c r="M10" s="355">
        <f t="shared" si="3"/>
        <v>8620.2099999999991</v>
      </c>
      <c r="N10" s="354">
        <f t="shared" si="4"/>
        <v>341.80871999999999</v>
      </c>
      <c r="O10" s="355">
        <f t="shared" si="5"/>
        <v>8962.01872</v>
      </c>
    </row>
    <row r="11" spans="1:15" ht="19.5" customHeight="1">
      <c r="A11" s="416">
        <v>5</v>
      </c>
      <c r="B11" s="417" t="s">
        <v>98</v>
      </c>
      <c r="C11" s="358">
        <v>0</v>
      </c>
      <c r="D11" s="356">
        <v>0</v>
      </c>
      <c r="E11" s="352">
        <f t="shared" si="6"/>
        <v>0</v>
      </c>
      <c r="F11" s="419">
        <f t="shared" si="0"/>
        <v>0</v>
      </c>
      <c r="G11" s="418">
        <v>3180</v>
      </c>
      <c r="H11" s="356">
        <v>165866</v>
      </c>
      <c r="I11" s="352">
        <f t="shared" si="1"/>
        <v>3180</v>
      </c>
      <c r="J11" s="419">
        <f t="shared" si="2"/>
        <v>170066.4</v>
      </c>
      <c r="K11" s="358">
        <v>39</v>
      </c>
      <c r="L11" s="352">
        <f t="shared" si="7"/>
        <v>39</v>
      </c>
      <c r="M11" s="355">
        <f t="shared" si="3"/>
        <v>7818.33</v>
      </c>
      <c r="N11" s="354">
        <f t="shared" si="4"/>
        <v>310.01256000000001</v>
      </c>
      <c r="O11" s="355">
        <f t="shared" si="5"/>
        <v>8128.34256</v>
      </c>
    </row>
    <row r="12" spans="1:15" ht="19.5" customHeight="1">
      <c r="A12" s="416">
        <v>6</v>
      </c>
      <c r="B12" s="417" t="s">
        <v>99</v>
      </c>
      <c r="C12" s="358">
        <v>0</v>
      </c>
      <c r="D12" s="356">
        <v>0</v>
      </c>
      <c r="E12" s="352">
        <f t="shared" si="6"/>
        <v>0</v>
      </c>
      <c r="F12" s="419">
        <f t="shared" si="0"/>
        <v>0</v>
      </c>
      <c r="G12" s="418">
        <v>3360</v>
      </c>
      <c r="H12" s="356">
        <v>173693</v>
      </c>
      <c r="I12" s="352">
        <f t="shared" si="1"/>
        <v>3360</v>
      </c>
      <c r="J12" s="419">
        <f t="shared" si="2"/>
        <v>179692.79999999999</v>
      </c>
      <c r="K12" s="358">
        <v>52</v>
      </c>
      <c r="L12" s="352">
        <f t="shared" si="7"/>
        <v>52</v>
      </c>
      <c r="M12" s="355">
        <f t="shared" si="3"/>
        <v>10424.44</v>
      </c>
      <c r="N12" s="354">
        <f t="shared" si="4"/>
        <v>413.35007999999999</v>
      </c>
      <c r="O12" s="355">
        <f t="shared" si="5"/>
        <v>10837.790080000001</v>
      </c>
    </row>
    <row r="13" spans="1:15" ht="19.5" customHeight="1">
      <c r="A13" s="416">
        <v>7</v>
      </c>
      <c r="B13" s="417" t="s">
        <v>100</v>
      </c>
      <c r="C13" s="358">
        <v>0</v>
      </c>
      <c r="D13" s="356">
        <v>0</v>
      </c>
      <c r="E13" s="352">
        <f t="shared" si="6"/>
        <v>0</v>
      </c>
      <c r="F13" s="419">
        <f t="shared" si="0"/>
        <v>0</v>
      </c>
      <c r="G13" s="418">
        <v>3720</v>
      </c>
      <c r="H13" s="356">
        <v>189346</v>
      </c>
      <c r="I13" s="352">
        <f t="shared" si="1"/>
        <v>3720</v>
      </c>
      <c r="J13" s="419">
        <f t="shared" si="2"/>
        <v>198945.59999999998</v>
      </c>
      <c r="K13" s="358">
        <v>57</v>
      </c>
      <c r="L13" s="352">
        <f t="shared" si="7"/>
        <v>57</v>
      </c>
      <c r="M13" s="355">
        <f t="shared" si="3"/>
        <v>11426.789999999999</v>
      </c>
      <c r="N13" s="354">
        <f t="shared" si="4"/>
        <v>453.09528</v>
      </c>
      <c r="O13" s="355">
        <f t="shared" si="5"/>
        <v>11879.885279999999</v>
      </c>
    </row>
    <row r="14" spans="1:15" ht="19.5" customHeight="1">
      <c r="A14" s="416">
        <v>8</v>
      </c>
      <c r="B14" s="420" t="s">
        <v>101</v>
      </c>
      <c r="C14" s="358">
        <v>0</v>
      </c>
      <c r="D14" s="356">
        <v>0</v>
      </c>
      <c r="E14" s="352">
        <f t="shared" si="6"/>
        <v>0</v>
      </c>
      <c r="F14" s="419">
        <f t="shared" si="0"/>
        <v>0</v>
      </c>
      <c r="G14" s="418">
        <v>2100</v>
      </c>
      <c r="H14" s="356">
        <v>106908</v>
      </c>
      <c r="I14" s="352">
        <f t="shared" si="1"/>
        <v>2100</v>
      </c>
      <c r="J14" s="419">
        <f t="shared" si="2"/>
        <v>112308</v>
      </c>
      <c r="K14" s="358">
        <v>27</v>
      </c>
      <c r="L14" s="352">
        <f t="shared" si="7"/>
        <v>27</v>
      </c>
      <c r="M14" s="355">
        <f t="shared" si="3"/>
        <v>5412.69</v>
      </c>
      <c r="N14" s="354">
        <f t="shared" si="4"/>
        <v>214.62407999999999</v>
      </c>
      <c r="O14" s="355">
        <f t="shared" si="5"/>
        <v>5627.3140799999992</v>
      </c>
    </row>
    <row r="15" spans="1:15" ht="19.5" customHeight="1">
      <c r="A15" s="416">
        <v>9</v>
      </c>
      <c r="B15" s="420" t="s">
        <v>102</v>
      </c>
      <c r="C15" s="358">
        <v>0</v>
      </c>
      <c r="D15" s="356">
        <v>0</v>
      </c>
      <c r="E15" s="352">
        <f t="shared" si="6"/>
        <v>0</v>
      </c>
      <c r="F15" s="419">
        <f t="shared" si="0"/>
        <v>0</v>
      </c>
      <c r="G15" s="418">
        <v>2880</v>
      </c>
      <c r="H15" s="356">
        <v>148022</v>
      </c>
      <c r="I15" s="352">
        <f t="shared" si="1"/>
        <v>2880</v>
      </c>
      <c r="J15" s="419">
        <f t="shared" si="2"/>
        <v>154022.39999999999</v>
      </c>
      <c r="K15" s="358">
        <v>23</v>
      </c>
      <c r="L15" s="352">
        <f t="shared" si="7"/>
        <v>23</v>
      </c>
      <c r="M15" s="355">
        <f t="shared" si="3"/>
        <v>4610.8100000000004</v>
      </c>
      <c r="N15" s="354">
        <f t="shared" si="4"/>
        <v>182.82792000000001</v>
      </c>
      <c r="O15" s="355">
        <f t="shared" si="5"/>
        <v>4793.6379200000001</v>
      </c>
    </row>
    <row r="16" spans="1:15" ht="19.5" customHeight="1">
      <c r="A16" s="416">
        <v>10</v>
      </c>
      <c r="B16" s="420" t="s">
        <v>103</v>
      </c>
      <c r="C16" s="358">
        <v>2</v>
      </c>
      <c r="D16" s="356">
        <v>287</v>
      </c>
      <c r="E16" s="352">
        <f t="shared" si="6"/>
        <v>2</v>
      </c>
      <c r="F16" s="419">
        <f t="shared" si="0"/>
        <v>287.39999999999998</v>
      </c>
      <c r="G16" s="358">
        <v>3477</v>
      </c>
      <c r="H16" s="356">
        <v>176535</v>
      </c>
      <c r="I16" s="352">
        <f t="shared" si="1"/>
        <v>3477</v>
      </c>
      <c r="J16" s="419">
        <f t="shared" si="2"/>
        <v>185949.96</v>
      </c>
      <c r="K16" s="358">
        <v>40</v>
      </c>
      <c r="L16" s="352">
        <f t="shared" si="7"/>
        <v>40</v>
      </c>
      <c r="M16" s="355">
        <f t="shared" si="3"/>
        <v>8018.8</v>
      </c>
      <c r="N16" s="354">
        <f t="shared" si="4"/>
        <v>317.96159999999998</v>
      </c>
      <c r="O16" s="355">
        <f t="shared" si="5"/>
        <v>8336.7615999999998</v>
      </c>
    </row>
    <row r="17" spans="1:15" ht="19.5" customHeight="1">
      <c r="A17" s="416">
        <v>11</v>
      </c>
      <c r="B17" s="420" t="s">
        <v>104</v>
      </c>
      <c r="C17" s="421">
        <v>1235</v>
      </c>
      <c r="D17" s="357">
        <v>177470</v>
      </c>
      <c r="E17" s="352">
        <f t="shared" si="6"/>
        <v>1235</v>
      </c>
      <c r="F17" s="419">
        <f>+E17*143.7</f>
        <v>177469.5</v>
      </c>
      <c r="G17" s="421">
        <v>4383</v>
      </c>
      <c r="H17" s="357">
        <v>224618</v>
      </c>
      <c r="I17" s="352">
        <f t="shared" si="1"/>
        <v>4383</v>
      </c>
      <c r="J17" s="419">
        <f t="shared" si="2"/>
        <v>234402.84</v>
      </c>
      <c r="K17" s="352">
        <v>39</v>
      </c>
      <c r="L17" s="352">
        <f t="shared" si="7"/>
        <v>39</v>
      </c>
      <c r="M17" s="355">
        <f t="shared" si="3"/>
        <v>7818.33</v>
      </c>
      <c r="N17" s="354">
        <f t="shared" si="4"/>
        <v>310.01256000000001</v>
      </c>
      <c r="O17" s="355">
        <f t="shared" si="5"/>
        <v>8128.34256</v>
      </c>
    </row>
    <row r="18" spans="1:15" ht="19.5" customHeight="1">
      <c r="A18" s="416">
        <v>12</v>
      </c>
      <c r="B18" s="420" t="s">
        <v>105</v>
      </c>
      <c r="C18" s="421">
        <v>2010</v>
      </c>
      <c r="D18" s="357">
        <v>288837</v>
      </c>
      <c r="E18" s="352">
        <f t="shared" si="6"/>
        <v>2010</v>
      </c>
      <c r="F18" s="419">
        <f>+E18*143.7</f>
        <v>288837</v>
      </c>
      <c r="G18" s="421">
        <v>5640</v>
      </c>
      <c r="H18" s="357">
        <v>289627</v>
      </c>
      <c r="I18" s="352">
        <f t="shared" si="1"/>
        <v>5640</v>
      </c>
      <c r="J18" s="419">
        <f t="shared" si="2"/>
        <v>301627.19999999995</v>
      </c>
      <c r="K18" s="352">
        <v>50</v>
      </c>
      <c r="L18" s="352">
        <f t="shared" si="7"/>
        <v>50</v>
      </c>
      <c r="M18" s="355">
        <f t="shared" si="3"/>
        <v>10023.5</v>
      </c>
      <c r="N18" s="354">
        <f t="shared" si="4"/>
        <v>397.452</v>
      </c>
      <c r="O18" s="355">
        <f t="shared" si="5"/>
        <v>10420.951999999999</v>
      </c>
    </row>
    <row r="19" spans="1:15" ht="32.25" customHeight="1">
      <c r="A19" s="422"/>
      <c r="B19" s="415" t="s">
        <v>88</v>
      </c>
      <c r="C19" s="423">
        <f t="shared" ref="C19:K19" si="8">SUM(C7:C18)</f>
        <v>9349</v>
      </c>
      <c r="D19" s="385">
        <f t="shared" si="8"/>
        <v>1343452</v>
      </c>
      <c r="E19" s="423">
        <f t="shared" si="8"/>
        <v>9934</v>
      </c>
      <c r="F19" s="385">
        <f>SUM(F7:F18)</f>
        <v>1427515.7999999998</v>
      </c>
      <c r="G19" s="423">
        <f>SUM(G7:G18)</f>
        <v>53280</v>
      </c>
      <c r="H19" s="385">
        <f>SUM(H7:H18)</f>
        <v>2730014</v>
      </c>
      <c r="I19" s="423">
        <f>SUM(I7:I18)</f>
        <v>50313</v>
      </c>
      <c r="J19" s="385">
        <f>SUM(J7:J18)</f>
        <v>2675173.17</v>
      </c>
      <c r="K19" s="423">
        <f t="shared" si="8"/>
        <v>505</v>
      </c>
      <c r="L19" s="423">
        <f>SUM(L7:L18)</f>
        <v>507.7</v>
      </c>
      <c r="M19" s="385">
        <f>SUM(M7:M18)</f>
        <v>101778.61900000001</v>
      </c>
      <c r="N19" s="424">
        <f>SUM(N7:N18)</f>
        <v>4035.8859200000006</v>
      </c>
      <c r="O19" s="385">
        <f>SUM(O7:O18)</f>
        <v>105814.50491999999</v>
      </c>
    </row>
    <row r="20" spans="1:15" ht="21.75" customHeight="1">
      <c r="B20" s="362"/>
      <c r="C20" s="363"/>
      <c r="D20" s="364"/>
      <c r="E20" s="363"/>
      <c r="F20" s="364">
        <f>ROUND(F19/1000,1)</f>
        <v>1427.5</v>
      </c>
      <c r="G20" s="363"/>
      <c r="H20" s="364"/>
      <c r="I20" s="363"/>
      <c r="J20" s="364">
        <f>ROUND(J19/1000,1)</f>
        <v>2675.2</v>
      </c>
      <c r="K20" s="363"/>
      <c r="L20" s="363"/>
      <c r="M20" s="364">
        <f>ROUND(M19/1000,1)</f>
        <v>101.8</v>
      </c>
      <c r="N20" s="364">
        <f t="shared" ref="N20:O20" si="9">ROUND(N19/1000,1)</f>
        <v>4</v>
      </c>
      <c r="O20" s="364">
        <f t="shared" si="9"/>
        <v>105.8</v>
      </c>
    </row>
    <row r="21" spans="1:15" ht="33.75" customHeight="1" thickBot="1">
      <c r="B21" s="624" t="s">
        <v>255</v>
      </c>
      <c r="C21" s="624"/>
      <c r="D21" s="624"/>
      <c r="E21" s="365"/>
      <c r="F21" s="366"/>
      <c r="H21" s="365"/>
      <c r="M21" s="364"/>
    </row>
    <row r="22" spans="1:15" s="344" customFormat="1" ht="34.5" customHeight="1">
      <c r="A22" s="367"/>
      <c r="B22" s="368" t="s">
        <v>122</v>
      </c>
      <c r="C22" s="369" t="s">
        <v>123</v>
      </c>
      <c r="D22" s="369" t="s">
        <v>253</v>
      </c>
      <c r="E22" s="369" t="s">
        <v>253</v>
      </c>
      <c r="F22" s="370" t="s">
        <v>253</v>
      </c>
      <c r="G22" s="369" t="s">
        <v>123</v>
      </c>
      <c r="H22" s="369" t="s">
        <v>253</v>
      </c>
      <c r="I22" s="369" t="s">
        <v>253</v>
      </c>
      <c r="J22" s="371" t="s">
        <v>253</v>
      </c>
      <c r="K22" s="369" t="s">
        <v>123</v>
      </c>
      <c r="L22" s="369" t="s">
        <v>253</v>
      </c>
      <c r="M22" s="372" t="s">
        <v>253</v>
      </c>
      <c r="N22" s="367" t="s">
        <v>253</v>
      </c>
      <c r="O22" s="371" t="s">
        <v>253</v>
      </c>
    </row>
    <row r="23" spans="1:15" ht="23.25" customHeight="1">
      <c r="A23" s="373">
        <v>1</v>
      </c>
      <c r="B23" s="374"/>
      <c r="C23" s="357"/>
      <c r="D23" s="357" t="s">
        <v>253</v>
      </c>
      <c r="E23" s="357" t="s">
        <v>253</v>
      </c>
      <c r="F23" s="353"/>
      <c r="G23" s="375"/>
      <c r="H23" s="357" t="s">
        <v>253</v>
      </c>
      <c r="I23" s="357" t="s">
        <v>253</v>
      </c>
      <c r="J23" s="376"/>
      <c r="K23" s="375"/>
      <c r="L23" s="357" t="s">
        <v>253</v>
      </c>
      <c r="M23" s="377"/>
      <c r="N23" s="425" t="s">
        <v>253</v>
      </c>
      <c r="O23" s="426" t="s">
        <v>253</v>
      </c>
    </row>
    <row r="24" spans="1:15" ht="23.25" customHeight="1">
      <c r="A24" s="373">
        <v>2</v>
      </c>
      <c r="B24" s="374"/>
      <c r="C24" s="357"/>
      <c r="D24" s="357" t="s">
        <v>253</v>
      </c>
      <c r="E24" s="357" t="s">
        <v>253</v>
      </c>
      <c r="F24" s="353"/>
      <c r="G24" s="375"/>
      <c r="H24" s="357" t="s">
        <v>253</v>
      </c>
      <c r="I24" s="357" t="s">
        <v>253</v>
      </c>
      <c r="J24" s="376"/>
      <c r="K24" s="375"/>
      <c r="L24" s="357" t="s">
        <v>253</v>
      </c>
      <c r="M24" s="377"/>
      <c r="N24" s="425" t="s">
        <v>253</v>
      </c>
      <c r="O24" s="426" t="s">
        <v>253</v>
      </c>
    </row>
    <row r="25" spans="1:15" s="349" customFormat="1" ht="23.25" customHeight="1">
      <c r="A25" s="350">
        <v>3</v>
      </c>
      <c r="B25" s="378"/>
      <c r="C25" s="379"/>
      <c r="D25" s="379" t="s">
        <v>253</v>
      </c>
      <c r="E25" s="379" t="s">
        <v>253</v>
      </c>
      <c r="F25" s="380"/>
      <c r="G25" s="381"/>
      <c r="H25" s="379" t="s">
        <v>253</v>
      </c>
      <c r="I25" s="379" t="s">
        <v>253</v>
      </c>
      <c r="J25" s="380"/>
      <c r="K25" s="381"/>
      <c r="L25" s="379" t="s">
        <v>253</v>
      </c>
      <c r="M25" s="382"/>
      <c r="N25" s="427" t="s">
        <v>253</v>
      </c>
      <c r="O25" s="428" t="s">
        <v>253</v>
      </c>
    </row>
    <row r="26" spans="1:15" s="344" customFormat="1" ht="24" customHeight="1">
      <c r="A26" s="383"/>
      <c r="B26" s="384" t="s">
        <v>67</v>
      </c>
      <c r="C26" s="385" t="s">
        <v>253</v>
      </c>
      <c r="D26" s="385" t="s">
        <v>253</v>
      </c>
      <c r="E26" s="385" t="s">
        <v>253</v>
      </c>
      <c r="F26" s="386">
        <f>SUM(F23:F25)</f>
        <v>0</v>
      </c>
      <c r="G26" s="387" t="s">
        <v>253</v>
      </c>
      <c r="H26" s="385" t="s">
        <v>253</v>
      </c>
      <c r="I26" s="385" t="s">
        <v>253</v>
      </c>
      <c r="J26" s="386">
        <f>SUM(J23:J25)</f>
        <v>0</v>
      </c>
      <c r="K26" s="387" t="s">
        <v>253</v>
      </c>
      <c r="L26" s="385" t="s">
        <v>253</v>
      </c>
      <c r="M26" s="388">
        <f>SUM(M23:M25)</f>
        <v>0</v>
      </c>
      <c r="N26" s="383" t="s">
        <v>253</v>
      </c>
      <c r="O26" s="389" t="s">
        <v>253</v>
      </c>
    </row>
    <row r="27" spans="1:15" s="344" customFormat="1" ht="27" customHeight="1" thickBot="1">
      <c r="A27" s="390"/>
      <c r="B27" s="391" t="s">
        <v>194</v>
      </c>
      <c r="C27" s="359"/>
      <c r="D27" s="359" t="s">
        <v>253</v>
      </c>
      <c r="E27" s="359" t="s">
        <v>253</v>
      </c>
      <c r="F27" s="360">
        <f>+F20-F26</f>
        <v>1427.5</v>
      </c>
      <c r="G27" s="392" t="s">
        <v>253</v>
      </c>
      <c r="H27" s="359" t="s">
        <v>253</v>
      </c>
      <c r="I27" s="359" t="s">
        <v>253</v>
      </c>
      <c r="J27" s="360">
        <f>J20-J26</f>
        <v>2675.2</v>
      </c>
      <c r="K27" s="392" t="s">
        <v>253</v>
      </c>
      <c r="L27" s="359" t="s">
        <v>253</v>
      </c>
      <c r="M27" s="361">
        <f>M20-M26</f>
        <v>101.8</v>
      </c>
      <c r="N27" s="390" t="s">
        <v>253</v>
      </c>
      <c r="O27" s="360">
        <f>+O20-M26</f>
        <v>105.8</v>
      </c>
    </row>
    <row r="28" spans="1:15" s="344" customFormat="1" ht="25.5" customHeight="1" thickBot="1">
      <c r="B28" s="393"/>
      <c r="F28" s="364"/>
      <c r="J28" s="394" t="s">
        <v>124</v>
      </c>
      <c r="K28" s="395"/>
      <c r="L28" s="395"/>
      <c r="M28" s="396">
        <f>+F26+J26+M26</f>
        <v>0</v>
      </c>
    </row>
    <row r="29" spans="1:15" s="344" customFormat="1" ht="20.25" customHeight="1">
      <c r="B29" s="393"/>
      <c r="F29" s="364"/>
      <c r="M29" s="364"/>
    </row>
    <row r="30" spans="1:15" s="362" customFormat="1" ht="25.5" customHeight="1">
      <c r="B30" s="397"/>
      <c r="C30" s="620" t="s">
        <v>2</v>
      </c>
      <c r="D30" s="620"/>
      <c r="E30" s="397"/>
      <c r="F30" s="397"/>
      <c r="G30" s="625"/>
      <c r="H30" s="625"/>
      <c r="I30" s="398"/>
      <c r="J30" s="608" t="str">
        <f>+'Ekamut-caxs'!D92</f>
        <v>Տ. Հեքեքյան</v>
      </c>
      <c r="K30" s="608"/>
      <c r="L30" s="608"/>
      <c r="M30" s="366"/>
    </row>
    <row r="31" spans="1:15" s="344" customFormat="1">
      <c r="C31" s="399"/>
      <c r="D31" s="399"/>
      <c r="E31" s="400"/>
      <c r="F31" s="400"/>
      <c r="G31" s="626" t="s">
        <v>89</v>
      </c>
      <c r="H31" s="626"/>
      <c r="I31" s="401"/>
      <c r="J31" s="607" t="s">
        <v>90</v>
      </c>
      <c r="K31" s="607"/>
      <c r="L31" s="607"/>
    </row>
    <row r="32" spans="1:15" s="362" customFormat="1" ht="23.25" customHeight="1">
      <c r="B32" s="397"/>
      <c r="C32" s="402" t="s">
        <v>6</v>
      </c>
      <c r="D32" s="402"/>
      <c r="E32" s="397"/>
      <c r="F32" s="397"/>
      <c r="G32" s="627"/>
      <c r="H32" s="627"/>
      <c r="I32" s="403"/>
      <c r="J32" s="608" t="str">
        <f>+'Ekamut-caxs'!D94</f>
        <v>Ն. Սարգսյան</v>
      </c>
      <c r="K32" s="608"/>
      <c r="L32" s="608"/>
    </row>
    <row r="33" spans="3:13" s="344" customFormat="1">
      <c r="C33" s="365"/>
      <c r="D33" s="365"/>
      <c r="G33" s="626" t="s">
        <v>89</v>
      </c>
      <c r="H33" s="626"/>
      <c r="I33" s="401"/>
      <c r="J33" s="626" t="s">
        <v>106</v>
      </c>
      <c r="K33" s="626"/>
    </row>
    <row r="34" spans="3:13">
      <c r="F34" s="404" t="s">
        <v>1</v>
      </c>
    </row>
    <row r="35" spans="3:13" ht="16.5" customHeight="1">
      <c r="C35" s="405" t="s">
        <v>107</v>
      </c>
      <c r="D35" s="405"/>
      <c r="E35" s="405" t="s">
        <v>108</v>
      </c>
      <c r="F35" s="405" t="s">
        <v>256</v>
      </c>
      <c r="I35" s="406" t="s">
        <v>109</v>
      </c>
      <c r="J35" s="407" t="s">
        <v>184</v>
      </c>
      <c r="K35" s="407"/>
      <c r="L35" s="407" t="s">
        <v>185</v>
      </c>
      <c r="M35" s="407" t="s">
        <v>234</v>
      </c>
    </row>
    <row r="36" spans="3:13" ht="16.5" customHeight="1">
      <c r="C36" s="405" t="s">
        <v>110</v>
      </c>
      <c r="D36" s="405"/>
      <c r="E36" s="405" t="s">
        <v>108</v>
      </c>
      <c r="F36" s="405" t="s">
        <v>192</v>
      </c>
      <c r="I36" s="623" t="s">
        <v>195</v>
      </c>
      <c r="J36" s="623"/>
      <c r="K36" s="407"/>
      <c r="L36" s="623" t="s">
        <v>230</v>
      </c>
      <c r="M36" s="623"/>
    </row>
    <row r="37" spans="3:13">
      <c r="C37" s="405"/>
      <c r="D37" s="405"/>
      <c r="E37" s="623" t="s">
        <v>196</v>
      </c>
      <c r="F37" s="623"/>
      <c r="I37" s="623"/>
      <c r="J37" s="623"/>
      <c r="K37" s="407"/>
      <c r="L37" s="623"/>
      <c r="M37" s="623"/>
    </row>
    <row r="38" spans="3:13">
      <c r="C38" s="405"/>
      <c r="D38" s="405"/>
      <c r="E38" s="623"/>
      <c r="F38" s="623"/>
    </row>
  </sheetData>
  <mergeCells count="21">
    <mergeCell ref="L36:M37"/>
    <mergeCell ref="B21:D21"/>
    <mergeCell ref="C30:D30"/>
    <mergeCell ref="G30:H30"/>
    <mergeCell ref="G31:H31"/>
    <mergeCell ref="E37:F38"/>
    <mergeCell ref="G32:H32"/>
    <mergeCell ref="G33:H33"/>
    <mergeCell ref="J33:K33"/>
    <mergeCell ref="I36:J37"/>
    <mergeCell ref="J30:L30"/>
    <mergeCell ref="J31:L31"/>
    <mergeCell ref="J32:L32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I30"/>
  <sheetViews>
    <sheetView tabSelected="1" view="pageBreakPreview" topLeftCell="A13" workbookViewId="0">
      <selection activeCell="C6" sqref="C6:C7"/>
    </sheetView>
  </sheetViews>
  <sheetFormatPr defaultColWidth="9.140625" defaultRowHeight="13.5"/>
  <cols>
    <col min="1" max="1" width="4.42578125" style="305" customWidth="1"/>
    <col min="2" max="2" width="26.7109375" style="304" customWidth="1"/>
    <col min="3" max="3" width="13.7109375" style="304" customWidth="1"/>
    <col min="4" max="4" width="13" style="304" customWidth="1"/>
    <col min="5" max="5" width="9.42578125" style="304" customWidth="1"/>
    <col min="6" max="6" width="11.7109375" style="304" customWidth="1"/>
    <col min="7" max="7" width="7.5703125" style="304" customWidth="1"/>
    <col min="8" max="8" width="11" style="304" customWidth="1"/>
    <col min="9" max="9" width="12.140625" style="304" customWidth="1"/>
    <col min="10" max="16384" width="9.140625" style="304"/>
  </cols>
  <sheetData>
    <row r="1" spans="1:9" s="303" customFormat="1" ht="24" customHeight="1">
      <c r="A1" s="633" t="s">
        <v>65</v>
      </c>
      <c r="B1" s="633"/>
      <c r="C1" s="633"/>
      <c r="D1" s="633"/>
      <c r="E1" s="633"/>
      <c r="F1" s="633"/>
      <c r="G1" s="633"/>
      <c r="H1" s="633"/>
    </row>
    <row r="2" spans="1:9" ht="29.25" customHeight="1">
      <c r="A2" s="634" t="str">
        <f>+'Ekamut-caxs'!A7:E7</f>
        <v>«Երևանի Սայաթ-Նովայի անվան երաժշտական դպրոց» ՀՈԱԿ-ի</v>
      </c>
      <c r="B2" s="634"/>
      <c r="C2" s="634"/>
      <c r="D2" s="634"/>
      <c r="E2" s="634"/>
      <c r="F2" s="634"/>
      <c r="G2" s="634"/>
      <c r="H2" s="634"/>
    </row>
    <row r="3" spans="1:9" ht="41.25" customHeight="1">
      <c r="A3" s="634" t="s">
        <v>202</v>
      </c>
      <c r="B3" s="634"/>
      <c r="C3" s="634"/>
      <c r="D3" s="634"/>
      <c r="E3" s="634"/>
      <c r="F3" s="634"/>
      <c r="G3" s="634"/>
      <c r="H3" s="634"/>
    </row>
    <row r="5" spans="1:9" ht="14.25" thickBot="1">
      <c r="H5" s="304" t="s">
        <v>0</v>
      </c>
    </row>
    <row r="6" spans="1:9" ht="48.75" customHeight="1">
      <c r="A6" s="635" t="s">
        <v>3</v>
      </c>
      <c r="B6" s="637" t="s">
        <v>203</v>
      </c>
      <c r="C6" s="639" t="s">
        <v>204</v>
      </c>
      <c r="D6" s="641" t="s">
        <v>205</v>
      </c>
      <c r="E6" s="641" t="s">
        <v>206</v>
      </c>
      <c r="F6" s="642"/>
      <c r="G6" s="642"/>
      <c r="H6" s="628"/>
      <c r="I6" s="628" t="s">
        <v>207</v>
      </c>
    </row>
    <row r="7" spans="1:9" ht="60" customHeight="1" thickBot="1">
      <c r="A7" s="636"/>
      <c r="B7" s="638"/>
      <c r="C7" s="640"/>
      <c r="D7" s="640"/>
      <c r="E7" s="306" t="s">
        <v>88</v>
      </c>
      <c r="F7" s="307" t="s">
        <v>208</v>
      </c>
      <c r="G7" s="307" t="s">
        <v>209</v>
      </c>
      <c r="H7" s="308" t="s">
        <v>210</v>
      </c>
      <c r="I7" s="629"/>
    </row>
    <row r="8" spans="1:9" s="315" customFormat="1" ht="39.75" customHeight="1">
      <c r="A8" s="309">
        <v>1</v>
      </c>
      <c r="B8" s="310" t="s">
        <v>211</v>
      </c>
      <c r="C8" s="311">
        <v>28.3</v>
      </c>
      <c r="D8" s="312"/>
      <c r="E8" s="312">
        <f>+F8+G8+H8</f>
        <v>549</v>
      </c>
      <c r="F8" s="313">
        <v>414</v>
      </c>
      <c r="G8" s="313">
        <v>29</v>
      </c>
      <c r="H8" s="313">
        <v>106</v>
      </c>
      <c r="I8" s="314">
        <f>+F8*C8</f>
        <v>11716.2</v>
      </c>
    </row>
    <row r="9" spans="1:9" s="315" customFormat="1" ht="39.75" customHeight="1">
      <c r="A9" s="316"/>
      <c r="B9" s="317" t="s">
        <v>212</v>
      </c>
      <c r="C9" s="318">
        <f>+C8/2</f>
        <v>14.15</v>
      </c>
      <c r="D9" s="319"/>
      <c r="E9" s="312">
        <f t="shared" ref="E9:E18" si="0">+F9+G9+H9</f>
        <v>0</v>
      </c>
      <c r="F9" s="320">
        <v>0</v>
      </c>
      <c r="G9" s="320">
        <v>0</v>
      </c>
      <c r="H9" s="320">
        <v>0</v>
      </c>
      <c r="I9" s="321">
        <v>0</v>
      </c>
    </row>
    <row r="10" spans="1:9" s="315" customFormat="1" ht="39.75" customHeight="1">
      <c r="A10" s="316">
        <v>2</v>
      </c>
      <c r="B10" s="317" t="s">
        <v>213</v>
      </c>
      <c r="C10" s="318">
        <v>24.3</v>
      </c>
      <c r="D10" s="319"/>
      <c r="E10" s="312">
        <f t="shared" si="0"/>
        <v>27</v>
      </c>
      <c r="F10" s="320">
        <v>16</v>
      </c>
      <c r="G10" s="320">
        <v>1</v>
      </c>
      <c r="H10" s="320">
        <v>10</v>
      </c>
      <c r="I10" s="321">
        <f t="shared" ref="I10:I18" si="1">+F10*C10</f>
        <v>388.8</v>
      </c>
    </row>
    <row r="11" spans="1:9" s="315" customFormat="1" ht="39.75" customHeight="1">
      <c r="A11" s="316"/>
      <c r="B11" s="317" t="s">
        <v>212</v>
      </c>
      <c r="C11" s="318">
        <f>+C10/2</f>
        <v>12.15</v>
      </c>
      <c r="D11" s="319"/>
      <c r="E11" s="312">
        <f t="shared" si="0"/>
        <v>1</v>
      </c>
      <c r="F11" s="320">
        <v>0</v>
      </c>
      <c r="G11" s="320">
        <v>0</v>
      </c>
      <c r="H11" s="320">
        <v>1</v>
      </c>
      <c r="I11" s="321">
        <f t="shared" si="1"/>
        <v>0</v>
      </c>
    </row>
    <row r="12" spans="1:9" s="315" customFormat="1" ht="39.75" customHeight="1">
      <c r="A12" s="316">
        <v>3</v>
      </c>
      <c r="B12" s="317" t="s">
        <v>214</v>
      </c>
      <c r="C12" s="318">
        <v>21.8</v>
      </c>
      <c r="D12" s="319"/>
      <c r="E12" s="312">
        <f t="shared" si="0"/>
        <v>5</v>
      </c>
      <c r="F12" s="320">
        <v>4</v>
      </c>
      <c r="G12" s="320">
        <v>0</v>
      </c>
      <c r="H12" s="320">
        <v>1</v>
      </c>
      <c r="I12" s="321">
        <f t="shared" si="1"/>
        <v>87.2</v>
      </c>
    </row>
    <row r="13" spans="1:9" s="315" customFormat="1" ht="39.75" customHeight="1">
      <c r="A13" s="316"/>
      <c r="B13" s="317" t="s">
        <v>212</v>
      </c>
      <c r="C13" s="318">
        <f>+C12/2</f>
        <v>10.9</v>
      </c>
      <c r="D13" s="319"/>
      <c r="E13" s="312">
        <f t="shared" si="0"/>
        <v>5</v>
      </c>
      <c r="F13" s="320">
        <v>0</v>
      </c>
      <c r="G13" s="320">
        <v>0</v>
      </c>
      <c r="H13" s="320">
        <v>5</v>
      </c>
      <c r="I13" s="321">
        <f t="shared" si="1"/>
        <v>0</v>
      </c>
    </row>
    <row r="14" spans="1:9" s="315" customFormat="1" ht="42" customHeight="1">
      <c r="A14" s="316">
        <v>4</v>
      </c>
      <c r="B14" s="317" t="s">
        <v>215</v>
      </c>
      <c r="C14" s="318">
        <v>27.2</v>
      </c>
      <c r="D14" s="319"/>
      <c r="E14" s="312">
        <f t="shared" si="0"/>
        <v>48</v>
      </c>
      <c r="F14" s="320">
        <v>44</v>
      </c>
      <c r="G14" s="320">
        <v>0</v>
      </c>
      <c r="H14" s="320">
        <v>4</v>
      </c>
      <c r="I14" s="321">
        <f t="shared" si="1"/>
        <v>1196.8</v>
      </c>
    </row>
    <row r="15" spans="1:9" s="315" customFormat="1" ht="42" customHeight="1">
      <c r="A15" s="316"/>
      <c r="B15" s="317" t="s">
        <v>212</v>
      </c>
      <c r="C15" s="318">
        <f>+C14/2</f>
        <v>13.6</v>
      </c>
      <c r="D15" s="319"/>
      <c r="E15" s="312">
        <f t="shared" si="0"/>
        <v>4</v>
      </c>
      <c r="F15" s="320">
        <v>0</v>
      </c>
      <c r="G15" s="320">
        <v>0</v>
      </c>
      <c r="H15" s="320">
        <v>4</v>
      </c>
      <c r="I15" s="321">
        <f t="shared" si="1"/>
        <v>0</v>
      </c>
    </row>
    <row r="16" spans="1:9" s="315" customFormat="1" ht="37.5" customHeight="1">
      <c r="A16" s="316">
        <v>5</v>
      </c>
      <c r="B16" s="317" t="s">
        <v>216</v>
      </c>
      <c r="C16" s="318">
        <v>21</v>
      </c>
      <c r="D16" s="319"/>
      <c r="E16" s="312">
        <f t="shared" si="0"/>
        <v>0</v>
      </c>
      <c r="F16" s="320">
        <v>0</v>
      </c>
      <c r="G16" s="320">
        <v>0</v>
      </c>
      <c r="H16" s="320">
        <v>0</v>
      </c>
      <c r="I16" s="321">
        <f t="shared" si="1"/>
        <v>0</v>
      </c>
    </row>
    <row r="17" spans="1:9" s="315" customFormat="1" ht="37.5" customHeight="1">
      <c r="A17" s="316">
        <v>6</v>
      </c>
      <c r="B17" s="317" t="s">
        <v>217</v>
      </c>
      <c r="C17" s="318">
        <v>13</v>
      </c>
      <c r="D17" s="319"/>
      <c r="E17" s="312">
        <f t="shared" si="0"/>
        <v>0</v>
      </c>
      <c r="F17" s="320">
        <v>0</v>
      </c>
      <c r="G17" s="320">
        <v>0</v>
      </c>
      <c r="H17" s="320">
        <v>0</v>
      </c>
      <c r="I17" s="321">
        <f t="shared" si="1"/>
        <v>0</v>
      </c>
    </row>
    <row r="18" spans="1:9" s="315" customFormat="1" ht="37.5" customHeight="1">
      <c r="A18" s="322">
        <v>7</v>
      </c>
      <c r="B18" s="323" t="s">
        <v>218</v>
      </c>
      <c r="C18" s="324">
        <v>12.2</v>
      </c>
      <c r="D18" s="325"/>
      <c r="E18" s="312">
        <f t="shared" si="0"/>
        <v>0</v>
      </c>
      <c r="F18" s="320">
        <v>0</v>
      </c>
      <c r="G18" s="320">
        <v>0</v>
      </c>
      <c r="H18" s="320">
        <v>0</v>
      </c>
      <c r="I18" s="321">
        <f t="shared" si="1"/>
        <v>0</v>
      </c>
    </row>
    <row r="19" spans="1:9" s="315" customFormat="1" ht="44.25" customHeight="1" thickBot="1">
      <c r="A19" s="326"/>
      <c r="B19" s="327" t="s">
        <v>67</v>
      </c>
      <c r="C19" s="328"/>
      <c r="D19" s="328"/>
      <c r="E19" s="319">
        <f>SUM(E8:E18)</f>
        <v>639</v>
      </c>
      <c r="F19" s="329">
        <f>SUM(F8:F18)</f>
        <v>478</v>
      </c>
      <c r="G19" s="329">
        <f t="shared" ref="G19:H19" si="2">SUM(G8:G18)</f>
        <v>30</v>
      </c>
      <c r="H19" s="329">
        <f t="shared" si="2"/>
        <v>131</v>
      </c>
      <c r="I19" s="321">
        <f>SUM(I8:I18)</f>
        <v>13389</v>
      </c>
    </row>
    <row r="20" spans="1:9" ht="20.25" customHeight="1">
      <c r="B20" s="304" t="s">
        <v>219</v>
      </c>
      <c r="I20" s="304">
        <f>+I19*12+750*12</f>
        <v>169668</v>
      </c>
    </row>
    <row r="21" spans="1:9" ht="20.25" customHeight="1">
      <c r="B21" s="303"/>
    </row>
    <row r="22" spans="1:9" ht="20.25" customHeight="1">
      <c r="B22" s="303"/>
    </row>
    <row r="23" spans="1:9" ht="20.25" customHeight="1">
      <c r="B23" s="303"/>
    </row>
    <row r="24" spans="1:9" ht="23.25" customHeight="1">
      <c r="B24" s="330" t="s">
        <v>2</v>
      </c>
      <c r="E24" s="608" t="str">
        <f>+'Ekamut-caxs'!D92</f>
        <v>Տ. Հեքեքյան</v>
      </c>
      <c r="F24" s="608"/>
      <c r="G24" s="608"/>
      <c r="H24" s="608"/>
    </row>
    <row r="25" spans="1:9" ht="11.25" customHeight="1">
      <c r="B25" s="331" t="s">
        <v>4</v>
      </c>
      <c r="E25" s="630" t="s">
        <v>5</v>
      </c>
      <c r="F25" s="630"/>
      <c r="G25" s="630"/>
      <c r="H25" s="630"/>
    </row>
    <row r="26" spans="1:9" ht="24" customHeight="1">
      <c r="B26" s="315" t="s">
        <v>6</v>
      </c>
      <c r="E26" s="631" t="str">
        <f>+'Ekamut-caxs'!D94</f>
        <v>Ն. Սարգսյան</v>
      </c>
      <c r="F26" s="631"/>
      <c r="G26" s="631"/>
      <c r="H26" s="631"/>
    </row>
    <row r="27" spans="1:9" ht="16.5" customHeight="1">
      <c r="B27" s="305" t="s">
        <v>173</v>
      </c>
      <c r="E27" s="632" t="s">
        <v>5</v>
      </c>
      <c r="F27" s="632"/>
      <c r="G27" s="632"/>
      <c r="H27" s="632"/>
    </row>
    <row r="29" spans="1:9" ht="15.75" customHeight="1"/>
    <row r="30" spans="1:9" ht="21" customHeight="1"/>
  </sheetData>
  <mergeCells count="13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  <mergeCell ref="E24:H24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B20"/>
  <sheetViews>
    <sheetView view="pageBreakPreview" topLeftCell="C1" zoomScaleSheetLayoutView="100" workbookViewId="0">
      <selection activeCell="M12" sqref="M12"/>
    </sheetView>
  </sheetViews>
  <sheetFormatPr defaultColWidth="9.140625" defaultRowHeight="13.5"/>
  <cols>
    <col min="1" max="1" width="4.5703125" style="342" hidden="1" customWidth="1"/>
    <col min="2" max="2" width="4.7109375" style="342" hidden="1" customWidth="1"/>
    <col min="3" max="3" width="4.5703125" style="342" bestFit="1" customWidth="1"/>
    <col min="4" max="4" width="19.85546875" style="343" customWidth="1"/>
    <col min="5" max="15" width="9" style="337" customWidth="1"/>
    <col min="16" max="25" width="9.140625" style="337" customWidth="1"/>
    <col min="26" max="26" width="10.7109375" style="337" customWidth="1"/>
    <col min="27" max="27" width="11.85546875" style="337" customWidth="1"/>
    <col min="28" max="28" width="12.28515625" style="337" customWidth="1"/>
    <col min="29" max="16384" width="9.140625" style="337"/>
  </cols>
  <sheetData>
    <row r="1" spans="1:28" ht="22.5" customHeight="1">
      <c r="A1" s="649" t="s">
        <v>270</v>
      </c>
      <c r="B1" s="650"/>
      <c r="C1" s="650"/>
      <c r="D1" s="650"/>
      <c r="E1" s="650"/>
      <c r="F1" s="650"/>
      <c r="G1" s="650"/>
      <c r="H1" s="650"/>
      <c r="I1" s="650"/>
      <c r="J1" s="650"/>
      <c r="K1" s="650"/>
      <c r="L1" s="650"/>
      <c r="M1" s="650"/>
      <c r="N1" s="650"/>
      <c r="O1" s="650"/>
      <c r="P1" s="650"/>
      <c r="Q1" s="650"/>
      <c r="R1" s="650"/>
      <c r="S1" s="650"/>
      <c r="T1" s="650"/>
      <c r="U1" s="650"/>
      <c r="V1" s="650"/>
      <c r="W1" s="650"/>
      <c r="X1" s="650"/>
      <c r="Y1" s="650"/>
      <c r="Z1" s="650"/>
      <c r="AA1" s="650"/>
      <c r="AB1" s="651"/>
    </row>
    <row r="2" spans="1:28" ht="30" customHeight="1">
      <c r="A2" s="652"/>
      <c r="B2" s="653"/>
      <c r="C2" s="654"/>
      <c r="D2" s="654"/>
      <c r="E2" s="654"/>
      <c r="F2" s="654"/>
      <c r="G2" s="654"/>
      <c r="H2" s="654"/>
      <c r="I2" s="654"/>
      <c r="J2" s="654"/>
      <c r="K2" s="654"/>
      <c r="L2" s="654"/>
      <c r="M2" s="654"/>
      <c r="N2" s="654"/>
      <c r="O2" s="654"/>
      <c r="P2" s="654"/>
      <c r="Q2" s="654"/>
      <c r="R2" s="654"/>
      <c r="S2" s="654"/>
      <c r="T2" s="654"/>
      <c r="U2" s="654"/>
      <c r="V2" s="654"/>
      <c r="W2" s="654"/>
      <c r="X2" s="654"/>
      <c r="Y2" s="654"/>
      <c r="Z2" s="654"/>
      <c r="AA2" s="654"/>
      <c r="AB2" s="655"/>
    </row>
    <row r="3" spans="1:28" ht="14.25" customHeight="1">
      <c r="A3" s="338"/>
      <c r="B3" s="339"/>
      <c r="C3" s="457"/>
      <c r="D3" s="457"/>
      <c r="E3" s="457"/>
      <c r="F3" s="457"/>
      <c r="G3" s="457"/>
      <c r="H3" s="457"/>
      <c r="I3" s="457"/>
      <c r="J3" s="457"/>
      <c r="K3" s="457"/>
      <c r="L3" s="457"/>
      <c r="M3" s="457"/>
      <c r="N3" s="457"/>
      <c r="O3" s="457"/>
      <c r="P3" s="457"/>
      <c r="Q3" s="457"/>
      <c r="R3" s="457"/>
      <c r="S3" s="457"/>
      <c r="T3" s="457"/>
      <c r="U3" s="457"/>
      <c r="V3" s="457"/>
      <c r="W3" s="457"/>
      <c r="X3" s="457"/>
      <c r="Y3" s="457"/>
      <c r="Z3" s="457"/>
      <c r="AA3" s="457"/>
      <c r="AB3" s="458" t="s">
        <v>0</v>
      </c>
    </row>
    <row r="4" spans="1:28" ht="30" customHeight="1" thickBot="1">
      <c r="A4" s="338"/>
      <c r="B4" s="339"/>
      <c r="C4" s="457"/>
      <c r="D4" s="457"/>
      <c r="E4" s="457"/>
      <c r="F4" s="457"/>
      <c r="G4" s="457"/>
      <c r="H4" s="457"/>
      <c r="I4" s="457"/>
      <c r="J4" s="457"/>
      <c r="K4" s="457"/>
      <c r="L4" s="457"/>
      <c r="M4" s="457"/>
      <c r="N4" s="457"/>
      <c r="O4" s="457"/>
      <c r="P4" s="457"/>
      <c r="Q4" s="457"/>
      <c r="R4" s="457"/>
      <c r="S4" s="457"/>
      <c r="T4" s="457"/>
      <c r="U4" s="457"/>
      <c r="V4" s="457"/>
      <c r="W4" s="457"/>
      <c r="X4" s="457"/>
      <c r="Y4" s="457"/>
      <c r="Z4" s="457"/>
      <c r="AA4" s="457"/>
      <c r="AB4" s="457"/>
    </row>
    <row r="5" spans="1:28" s="342" customFormat="1" ht="108" customHeight="1">
      <c r="A5" s="340"/>
      <c r="B5" s="454"/>
      <c r="C5" s="665" t="s">
        <v>3</v>
      </c>
      <c r="D5" s="663" t="s">
        <v>122</v>
      </c>
      <c r="E5" s="459" t="s">
        <v>235</v>
      </c>
      <c r="F5" s="460" t="s">
        <v>236</v>
      </c>
      <c r="G5" s="460" t="s">
        <v>237</v>
      </c>
      <c r="H5" s="460" t="s">
        <v>238</v>
      </c>
      <c r="I5" s="460" t="s">
        <v>239</v>
      </c>
      <c r="J5" s="460" t="s">
        <v>240</v>
      </c>
      <c r="K5" s="461" t="s">
        <v>272</v>
      </c>
      <c r="L5" s="459" t="s">
        <v>241</v>
      </c>
      <c r="M5" s="461" t="s">
        <v>242</v>
      </c>
      <c r="N5" s="459" t="s">
        <v>214</v>
      </c>
      <c r="O5" s="461" t="s">
        <v>242</v>
      </c>
      <c r="P5" s="459" t="s">
        <v>243</v>
      </c>
      <c r="Q5" s="461" t="s">
        <v>271</v>
      </c>
      <c r="R5" s="459" t="s">
        <v>244</v>
      </c>
      <c r="S5" s="461" t="s">
        <v>245</v>
      </c>
      <c r="T5" s="459" t="s">
        <v>246</v>
      </c>
      <c r="U5" s="461" t="s">
        <v>273</v>
      </c>
      <c r="V5" s="459" t="s">
        <v>247</v>
      </c>
      <c r="W5" s="461" t="s">
        <v>274</v>
      </c>
      <c r="X5" s="459" t="s">
        <v>248</v>
      </c>
      <c r="Y5" s="461" t="s">
        <v>275</v>
      </c>
      <c r="Z5" s="647" t="s">
        <v>277</v>
      </c>
      <c r="AA5" s="645" t="s">
        <v>249</v>
      </c>
      <c r="AB5" s="643" t="s">
        <v>250</v>
      </c>
    </row>
    <row r="6" spans="1:28" s="462" customFormat="1" ht="23.25" customHeight="1">
      <c r="A6" s="341"/>
      <c r="B6" s="455"/>
      <c r="C6" s="666"/>
      <c r="D6" s="664"/>
      <c r="E6" s="660">
        <v>28.3</v>
      </c>
      <c r="F6" s="661"/>
      <c r="G6" s="661"/>
      <c r="H6" s="661"/>
      <c r="I6" s="661"/>
      <c r="J6" s="661"/>
      <c r="K6" s="662"/>
      <c r="L6" s="658">
        <v>24.3</v>
      </c>
      <c r="M6" s="659"/>
      <c r="N6" s="658">
        <v>21.8</v>
      </c>
      <c r="O6" s="659"/>
      <c r="P6" s="658">
        <v>32.5</v>
      </c>
      <c r="Q6" s="659"/>
      <c r="R6" s="658">
        <v>27.2</v>
      </c>
      <c r="S6" s="659"/>
      <c r="T6" s="656">
        <v>21</v>
      </c>
      <c r="U6" s="657"/>
      <c r="V6" s="656">
        <v>13</v>
      </c>
      <c r="W6" s="657"/>
      <c r="X6" s="658">
        <v>12.2</v>
      </c>
      <c r="Y6" s="659"/>
      <c r="Z6" s="648"/>
      <c r="AA6" s="646"/>
      <c r="AB6" s="644"/>
    </row>
    <row r="7" spans="1:28" s="342" customFormat="1" ht="97.5" customHeight="1" thickBot="1">
      <c r="A7" s="340">
        <v>198</v>
      </c>
      <c r="B7" s="454">
        <v>1</v>
      </c>
      <c r="C7" s="456">
        <v>1</v>
      </c>
      <c r="D7" s="463" t="s">
        <v>251</v>
      </c>
      <c r="E7" s="450"/>
      <c r="F7" s="451"/>
      <c r="G7" s="452"/>
      <c r="H7" s="453"/>
      <c r="I7" s="452"/>
      <c r="J7" s="465">
        <f>+E7+F7+G7+H7+I7</f>
        <v>0</v>
      </c>
      <c r="K7" s="466">
        <f>+J7*E6</f>
        <v>0</v>
      </c>
      <c r="L7" s="464"/>
      <c r="M7" s="466">
        <f>+L7*L6</f>
        <v>0</v>
      </c>
      <c r="N7" s="464"/>
      <c r="O7" s="466">
        <f>+N7*N6</f>
        <v>0</v>
      </c>
      <c r="P7" s="464"/>
      <c r="Q7" s="466">
        <f>+P7*P6</f>
        <v>0</v>
      </c>
      <c r="R7" s="456"/>
      <c r="S7" s="466">
        <f>+R7*R6</f>
        <v>0</v>
      </c>
      <c r="T7" s="456"/>
      <c r="U7" s="466">
        <f>+T7*T6</f>
        <v>0</v>
      </c>
      <c r="V7" s="456"/>
      <c r="W7" s="466">
        <f>+V7*V6</f>
        <v>0</v>
      </c>
      <c r="X7" s="456"/>
      <c r="Y7" s="466">
        <f>+X7*X6</f>
        <v>0</v>
      </c>
      <c r="Z7" s="456">
        <f>+J7+L7+N7+P7+R7+T7+V7+X7</f>
        <v>0</v>
      </c>
      <c r="AA7" s="466">
        <f>+K7+M7+O7+Q7+S7+U7+W7+Y7</f>
        <v>0</v>
      </c>
      <c r="AB7" s="466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https://mul2.yerevan.am/tasks/1470249/oneclick/sayat nova.xlsx?token=54c6af3b9b9922be4d36fcc7818561d7</cp:keywords>
  <cp:lastModifiedBy>Lusine Petrosyan</cp:lastModifiedBy>
  <cp:lastPrinted>2024-04-18T10:46:13Z</cp:lastPrinted>
  <dcterms:created xsi:type="dcterms:W3CDTF">1996-10-14T23:33:28Z</dcterms:created>
  <dcterms:modified xsi:type="dcterms:W3CDTF">2024-05-03T14:41:48Z</dcterms:modified>
</cp:coreProperties>
</file>